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ахаптинская СОШ" sheetId="39" r:id="rId2"/>
  </sheets>
  <calcPr calcId="162913"/>
</workbook>
</file>

<file path=xl/calcChain.xml><?xml version="1.0" encoding="utf-8"?>
<calcChain xmlns="http://schemas.openxmlformats.org/spreadsheetml/2006/main">
  <c r="K150" i="39" l="1"/>
  <c r="L75" i="39"/>
  <c r="K77" i="39"/>
  <c r="L27" i="39"/>
  <c r="K88" i="39" l="1"/>
  <c r="K146" i="39" l="1"/>
  <c r="K129" i="39"/>
  <c r="L150" i="39" l="1"/>
  <c r="K149" i="39"/>
  <c r="L149" i="39" s="1"/>
  <c r="O149" i="39" s="1"/>
  <c r="K145" i="39"/>
  <c r="L143" i="39" s="1"/>
  <c r="K137" i="39"/>
  <c r="K136" i="39"/>
  <c r="K135" i="39"/>
  <c r="K134" i="39"/>
  <c r="K133" i="39"/>
  <c r="K132" i="39"/>
  <c r="K131" i="39"/>
  <c r="K130" i="39"/>
  <c r="L125" i="39" s="1"/>
  <c r="K106" i="39"/>
  <c r="K105" i="39"/>
  <c r="K104" i="39"/>
  <c r="K103" i="39"/>
  <c r="K102" i="39"/>
  <c r="K101" i="39"/>
  <c r="K100" i="39"/>
  <c r="L131" i="39" l="1"/>
  <c r="L100" i="39"/>
  <c r="O100" i="39" s="1"/>
  <c r="O131" i="39"/>
  <c r="K72" i="39"/>
  <c r="K84" i="39" l="1"/>
  <c r="L84" i="39" s="1"/>
  <c r="O79" i="39" s="1"/>
  <c r="K83" i="39"/>
  <c r="K82" i="39"/>
  <c r="K78" i="39"/>
  <c r="K76" i="39"/>
  <c r="K75" i="39"/>
  <c r="O70" i="39" l="1"/>
  <c r="L79" i="39"/>
  <c r="K97" i="39"/>
  <c r="K90" i="39" l="1"/>
  <c r="K47" i="39"/>
  <c r="K68" i="39" l="1"/>
  <c r="K27" i="39"/>
  <c r="K99" i="39" l="1"/>
  <c r="K98" i="39"/>
  <c r="K37" i="39"/>
  <c r="K38" i="39"/>
  <c r="K39" i="39"/>
  <c r="K40" i="39"/>
  <c r="K41" i="39"/>
  <c r="K42" i="39"/>
  <c r="K43" i="39"/>
  <c r="L97" i="39" l="1"/>
  <c r="L90" i="39"/>
  <c r="K91" i="39"/>
  <c r="K92" i="39"/>
  <c r="K93" i="39"/>
  <c r="K89" i="39"/>
  <c r="L89" i="39" s="1"/>
  <c r="K94" i="39"/>
  <c r="K95" i="39"/>
  <c r="K96" i="39"/>
  <c r="O89" i="39" l="1"/>
  <c r="L91" i="39"/>
  <c r="O91" i="39" s="1"/>
  <c r="K44" i="39"/>
  <c r="L44" i="39" s="1"/>
  <c r="K15" i="39"/>
  <c r="K16" i="39"/>
  <c r="K17" i="39"/>
  <c r="K18" i="39"/>
  <c r="K19" i="39"/>
  <c r="K22" i="39"/>
  <c r="K23" i="39"/>
  <c r="K24" i="39"/>
  <c r="K25" i="39"/>
  <c r="K26" i="39"/>
  <c r="L88" i="39" l="1"/>
  <c r="K73" i="39"/>
  <c r="K74" i="39"/>
  <c r="K54" i="39"/>
  <c r="K53" i="39"/>
  <c r="K52" i="39"/>
  <c r="K51" i="39"/>
  <c r="K50" i="39"/>
  <c r="K49" i="39"/>
  <c r="K48" i="39"/>
  <c r="K32" i="39"/>
  <c r="K14" i="39"/>
  <c r="L48" i="39" l="1"/>
  <c r="L67" i="39"/>
  <c r="L70" i="39"/>
  <c r="L14" i="39"/>
  <c r="O14" i="39" s="1"/>
  <c r="L31" i="39"/>
  <c r="O31" i="39" s="1"/>
  <c r="O48" i="39" l="1"/>
  <c r="K86" i="39"/>
  <c r="K85" i="39"/>
  <c r="L85" i="39" l="1"/>
  <c r="O85" i="39" s="1"/>
</calcChain>
</file>

<file path=xl/sharedStrings.xml><?xml version="1.0" encoding="utf-8"?>
<sst xmlns="http://schemas.openxmlformats.org/spreadsheetml/2006/main" count="723" uniqueCount="175">
  <si>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</si>
  <si>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</si>
  <si>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</si>
  <si>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</si>
  <si>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</si>
  <si>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</si>
  <si>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</si>
  <si>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</si>
  <si>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</si>
  <si>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</si>
  <si>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</si>
  <si>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</si>
  <si>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</si>
  <si>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</si>
  <si>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</si>
  <si>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</si>
  <si>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</si>
  <si>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</si>
  <si>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</si>
  <si>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</si>
  <si>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</si>
  <si>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</si>
  <si>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</si>
  <si>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</si>
  <si>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</si>
  <si>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</si>
  <si>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</si>
  <si>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</si>
  <si>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</si>
  <si>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</si>
  <si>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</si>
  <si>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</si>
  <si>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</si>
  <si>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</si>
  <si>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</si>
  <si>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</si>
  <si>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</si>
  <si>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</si>
  <si>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</si>
  <si>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</si>
  <si>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</si>
  <si>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</si>
  <si>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</si>
  <si>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</si>
  <si>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</si>
  <si>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</si>
  <si>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</si>
  <si>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</si>
  <si>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</si>
  <si>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</si>
  <si>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</si>
  <si>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</si>
  <si>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</si>
  <si>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</si>
  <si>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</si>
  <si>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</si>
  <si>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</si>
  <si>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</si>
  <si>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</si>
  <si>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</si>
  <si>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</si>
  <si>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</si>
  <si>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</si>
  <si>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</si>
  <si>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</si>
  <si>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</si>
  <si>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</si>
  <si>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</si>
  <si>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</si>
  <si>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</si>
  <si>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</si>
  <si>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</si>
  <si>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</si>
  <si>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</si>
  <si>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</si>
  <si>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</si>
  <si>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</si>
  <si>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</si>
  <si>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</si>
  <si>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</si>
  <si>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</si>
  <si>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</si>
  <si>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</si>
  <si>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</si>
  <si>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</si>
  <si>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</si>
  <si>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</si>
  <si>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</si>
  <si>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</si>
  <si>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</si>
  <si>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</si>
  <si>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</si>
  <si>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</si>
  <si>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</si>
  <si>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</si>
  <si>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</si>
  <si>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</si>
  <si>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</si>
  <si>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</si>
  <si>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</si>
  <si>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</si>
  <si>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</si>
  <si>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</si>
  <si>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</si>
  <si>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</si>
  <si>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</si>
  <si>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</si>
  <si>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</si>
  <si>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</si>
  <si>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</si>
  <si>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</si>
  <si>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</si>
  <si>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</si>
  <si>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</si>
  <si>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</si>
  <si>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</si>
  <si>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</si>
  <si>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</si>
  <si>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</si>
  <si>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</si>
  <si>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</si>
  <si>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</si>
  <si>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</si>
  <si>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</si>
  <si>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</si>
  <si>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</si>
  <si>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</si>
  <si>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</si>
  <si>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</si>
  <si>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</si>
  <si>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</si>
  <si>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</si>
  <si>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</si>
  <si>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</si>
  <si>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</si>
  <si>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</si>
  <si>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</si>
  <si>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</si>
  <si>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</si>
  <si>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</si>
  <si>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</si>
  <si>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</si>
  <si>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</si>
  <si>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</si>
  <si>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</si>
  <si>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</si>
  <si>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</si>
  <si>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</si>
  <si>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</si>
  <si>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</si>
  <si>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</si>
  <si>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</si>
  <si>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</si>
  <si>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</si>
  <si>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</si>
  <si>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</si>
  <si>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</si>
  <si>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</si>
  <si>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</si>
  <si>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</si>
  <si>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</si>
  <si>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</si>
  <si>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</si>
  <si>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</si>
  <si>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</si>
  <si>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</si>
  <si>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</si>
  <si>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</si>
  <si>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</si>
  <si>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1-не желает посещать</t>
  </si>
  <si>
    <t>выбыли в другое учебное учреждение</t>
  </si>
  <si>
    <t>решение комиссии ПМПК</t>
  </si>
  <si>
    <t>2-не желают посещать</t>
  </si>
  <si>
    <t>туриско-краеведческая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</si>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</sst>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419]General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15" fillId="0" borderId="0"/>
    <xf numFmtId="165" fontId="18" fillId="0" borderId="0"/>
  </cellStyleXfs>
  <cellXfs count="9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5">
    <cellStyle name="Excel Built-in Normal" xfId="4"/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tabSelected="1" view="pageBreakPreview" topLeftCell="D1" zoomScaleSheetLayoutView="100" workbookViewId="0">
      <selection activeCell="O14" sqref="O14:O3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24" customHeight="1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80" t="s">
        <v>22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30"/>
    </row>
    <row r="8" spans="1:15" s="1" customFormat="1" ht="1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30"/>
    </row>
    <row r="9" spans="1:15" s="1" customFormat="1" ht="30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30"/>
    </row>
    <row r="10" spans="1:15" s="1" customFormat="1" ht="18.75" x14ac:dyDescent="0.25">
      <c r="E10" s="18"/>
      <c r="F10" s="18"/>
      <c r="G10" s="23" t="s">
        <v>174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3.5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t="15.75" customHeigh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48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81" t="s">
        <v>29</v>
      </c>
      <c r="B14" s="84">
        <v>2456005665</v>
      </c>
      <c r="C14" s="81"/>
      <c r="D14" s="70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3">
        <f>SUM(K14:K26)/13</f>
        <v>100</v>
      </c>
      <c r="M14" s="33"/>
      <c r="N14" s="16" t="s">
        <v>25</v>
      </c>
      <c r="O14" s="73">
        <f>(L14+L27)/2</f>
        <v>102.61363636363636</v>
      </c>
    </row>
    <row r="15" spans="1:15" ht="45" customHeight="1" x14ac:dyDescent="0.25">
      <c r="A15" s="82"/>
      <c r="B15" s="85"/>
      <c r="C15" s="82"/>
      <c r="D15" s="71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4"/>
      <c r="M15" s="33"/>
      <c r="N15" s="16" t="s">
        <v>25</v>
      </c>
      <c r="O15" s="74"/>
    </row>
    <row r="16" spans="1:15" s="1" customFormat="1" ht="45" customHeight="1" x14ac:dyDescent="0.25">
      <c r="A16" s="82"/>
      <c r="B16" s="85"/>
      <c r="C16" s="82"/>
      <c r="D16" s="71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4"/>
      <c r="M16" s="33"/>
      <c r="N16" s="16" t="s">
        <v>25</v>
      </c>
      <c r="O16" s="74"/>
    </row>
    <row r="17" spans="1:15" s="1" customFormat="1" ht="45" customHeight="1" x14ac:dyDescent="0.25">
      <c r="A17" s="82"/>
      <c r="B17" s="85"/>
      <c r="C17" s="82"/>
      <c r="D17" s="71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4"/>
      <c r="M17" s="33"/>
      <c r="N17" s="16" t="s">
        <v>25</v>
      </c>
      <c r="O17" s="74"/>
    </row>
    <row r="18" spans="1:15" s="1" customFormat="1" ht="45" customHeight="1" x14ac:dyDescent="0.25">
      <c r="A18" s="82"/>
      <c r="B18" s="85"/>
      <c r="C18" s="82"/>
      <c r="D18" s="71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4"/>
      <c r="M18" s="33"/>
      <c r="N18" s="16" t="s">
        <v>25</v>
      </c>
      <c r="O18" s="74"/>
    </row>
    <row r="19" spans="1:15" s="1" customFormat="1" ht="45" customHeight="1" x14ac:dyDescent="0.25">
      <c r="A19" s="82"/>
      <c r="B19" s="85"/>
      <c r="C19" s="82"/>
      <c r="D19" s="71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4"/>
      <c r="M19" s="33"/>
      <c r="N19" s="16" t="s">
        <v>25</v>
      </c>
      <c r="O19" s="74"/>
    </row>
    <row r="20" spans="1:15" s="1" customFormat="1" ht="45" customHeight="1" x14ac:dyDescent="0.25">
      <c r="A20" s="82"/>
      <c r="B20" s="85"/>
      <c r="C20" s="82"/>
      <c r="D20" s="71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4"/>
      <c r="M20" s="33"/>
      <c r="N20" s="16" t="s">
        <v>25</v>
      </c>
      <c r="O20" s="74"/>
    </row>
    <row r="21" spans="1:15" s="1" customFormat="1" ht="45" customHeight="1" x14ac:dyDescent="0.25">
      <c r="A21" s="82"/>
      <c r="B21" s="85"/>
      <c r="C21" s="82"/>
      <c r="D21" s="71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4"/>
      <c r="M21" s="33"/>
      <c r="N21" s="16" t="s">
        <v>25</v>
      </c>
      <c r="O21" s="74"/>
    </row>
    <row r="22" spans="1:15" s="1" customFormat="1" ht="45" customHeight="1" x14ac:dyDescent="0.25">
      <c r="A22" s="82"/>
      <c r="B22" s="85"/>
      <c r="C22" s="82"/>
      <c r="D22" s="71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4"/>
      <c r="M22" s="33"/>
      <c r="N22" s="16" t="s">
        <v>25</v>
      </c>
      <c r="O22" s="74"/>
    </row>
    <row r="23" spans="1:15" s="1" customFormat="1" ht="45" customHeight="1" x14ac:dyDescent="0.25">
      <c r="A23" s="82"/>
      <c r="B23" s="85"/>
      <c r="C23" s="82"/>
      <c r="D23" s="71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4"/>
      <c r="M23" s="33"/>
      <c r="N23" s="16" t="s">
        <v>25</v>
      </c>
      <c r="O23" s="74"/>
    </row>
    <row r="24" spans="1:15" s="1" customFormat="1" ht="45" customHeight="1" x14ac:dyDescent="0.25">
      <c r="A24" s="82"/>
      <c r="B24" s="85"/>
      <c r="C24" s="82"/>
      <c r="D24" s="71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4"/>
      <c r="M24" s="33"/>
      <c r="N24" s="16" t="s">
        <v>25</v>
      </c>
      <c r="O24" s="74"/>
    </row>
    <row r="25" spans="1:15" s="1" customFormat="1" ht="45" customHeight="1" x14ac:dyDescent="0.25">
      <c r="A25" s="82"/>
      <c r="B25" s="85"/>
      <c r="C25" s="82"/>
      <c r="D25" s="71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4"/>
      <c r="M25" s="33"/>
      <c r="N25" s="16" t="s">
        <v>25</v>
      </c>
      <c r="O25" s="74"/>
    </row>
    <row r="26" spans="1:15" s="1" customFormat="1" ht="45" customHeight="1" x14ac:dyDescent="0.25">
      <c r="A26" s="82"/>
      <c r="B26" s="85"/>
      <c r="C26" s="82"/>
      <c r="D26" s="71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5"/>
      <c r="M26" s="33"/>
      <c r="N26" s="16" t="s">
        <v>25</v>
      </c>
      <c r="O26" s="74"/>
    </row>
    <row r="27" spans="1:15" s="1" customFormat="1" ht="45" customHeight="1" x14ac:dyDescent="0.25">
      <c r="A27" s="82"/>
      <c r="B27" s="85"/>
      <c r="C27" s="82"/>
      <c r="D27" s="71"/>
      <c r="E27" s="15" t="s">
        <v>9</v>
      </c>
      <c r="F27" s="19" t="s">
        <v>27</v>
      </c>
      <c r="G27" s="26" t="s">
        <v>39</v>
      </c>
      <c r="H27" s="32" t="s">
        <v>24</v>
      </c>
      <c r="I27" s="32">
        <v>55</v>
      </c>
      <c r="J27" s="32">
        <v>50</v>
      </c>
      <c r="K27" s="16">
        <f>J27/I27*100</f>
        <v>90.909090909090907</v>
      </c>
      <c r="L27" s="73">
        <f>(K27+K28+K29+K30)/4</f>
        <v>105.22727272727272</v>
      </c>
      <c r="M27" s="54" t="s">
        <v>170</v>
      </c>
      <c r="N27" s="16" t="s">
        <v>25</v>
      </c>
      <c r="O27" s="74"/>
    </row>
    <row r="28" spans="1:15" s="1" customFormat="1" ht="45" customHeight="1" x14ac:dyDescent="0.25">
      <c r="A28" s="82"/>
      <c r="B28" s="85"/>
      <c r="C28" s="82"/>
      <c r="D28" s="71"/>
      <c r="E28" s="15" t="s">
        <v>9</v>
      </c>
      <c r="F28" s="19" t="s">
        <v>27</v>
      </c>
      <c r="G28" s="26" t="s">
        <v>35</v>
      </c>
      <c r="H28" s="32" t="s">
        <v>24</v>
      </c>
      <c r="I28" s="32">
        <v>6</v>
      </c>
      <c r="J28" s="32">
        <v>18</v>
      </c>
      <c r="K28" s="16">
        <v>110</v>
      </c>
      <c r="L28" s="74"/>
      <c r="M28" s="54" t="s">
        <v>171</v>
      </c>
      <c r="N28" s="16" t="s">
        <v>25</v>
      </c>
      <c r="O28" s="74"/>
    </row>
    <row r="29" spans="1:15" s="1" customFormat="1" ht="45" customHeight="1" x14ac:dyDescent="0.25">
      <c r="A29" s="82"/>
      <c r="B29" s="85"/>
      <c r="C29" s="82"/>
      <c r="D29" s="71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2</v>
      </c>
      <c r="K29" s="16">
        <v>110</v>
      </c>
      <c r="L29" s="74"/>
      <c r="M29" s="54" t="s">
        <v>171</v>
      </c>
      <c r="N29" s="16" t="s">
        <v>25</v>
      </c>
      <c r="O29" s="74"/>
    </row>
    <row r="30" spans="1:15" s="1" customFormat="1" ht="45" customHeight="1" x14ac:dyDescent="0.25">
      <c r="A30" s="82"/>
      <c r="B30" s="85"/>
      <c r="C30" s="83"/>
      <c r="D30" s="72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2</v>
      </c>
      <c r="K30" s="16">
        <v>110</v>
      </c>
      <c r="L30" s="75"/>
      <c r="M30" s="54" t="s">
        <v>171</v>
      </c>
      <c r="N30" s="16" t="s">
        <v>25</v>
      </c>
      <c r="O30" s="75"/>
    </row>
    <row r="31" spans="1:15" s="1" customFormat="1" ht="83.25" customHeight="1" x14ac:dyDescent="0.25">
      <c r="A31" s="82"/>
      <c r="B31" s="85"/>
      <c r="C31" s="81"/>
      <c r="D31" s="70" t="s">
        <v>33</v>
      </c>
      <c r="E31" s="15" t="s">
        <v>8</v>
      </c>
      <c r="F31" s="19" t="s">
        <v>2</v>
      </c>
      <c r="G31" s="59" t="s">
        <v>102</v>
      </c>
      <c r="H31" s="32" t="s">
        <v>2</v>
      </c>
      <c r="I31" s="58">
        <v>1</v>
      </c>
      <c r="J31" s="58">
        <v>1</v>
      </c>
      <c r="K31" s="16">
        <v>100</v>
      </c>
      <c r="L31" s="73">
        <f>SUM(K31:K43)/13</f>
        <v>100</v>
      </c>
      <c r="M31" s="33"/>
      <c r="N31" s="16" t="s">
        <v>25</v>
      </c>
      <c r="O31" s="73">
        <f>(L31+L44)/2</f>
        <v>102.47549019607843</v>
      </c>
    </row>
    <row r="32" spans="1:15" s="1" customFormat="1" ht="45" customHeight="1" x14ac:dyDescent="0.25">
      <c r="A32" s="82"/>
      <c r="B32" s="85"/>
      <c r="C32" s="82"/>
      <c r="D32" s="71"/>
      <c r="E32" s="15" t="s">
        <v>8</v>
      </c>
      <c r="F32" s="19" t="s">
        <v>2</v>
      </c>
      <c r="G32" s="59" t="s">
        <v>103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4"/>
      <c r="M32" s="33"/>
      <c r="N32" s="16" t="s">
        <v>25</v>
      </c>
      <c r="O32" s="74"/>
    </row>
    <row r="33" spans="1:15" s="1" customFormat="1" ht="45" customHeight="1" x14ac:dyDescent="0.25">
      <c r="A33" s="82"/>
      <c r="B33" s="85"/>
      <c r="C33" s="82"/>
      <c r="D33" s="71"/>
      <c r="E33" s="15" t="s">
        <v>8</v>
      </c>
      <c r="F33" s="19" t="s">
        <v>2</v>
      </c>
      <c r="G33" s="59" t="s">
        <v>104</v>
      </c>
      <c r="H33" s="32" t="s">
        <v>2</v>
      </c>
      <c r="I33" s="58">
        <v>1</v>
      </c>
      <c r="J33" s="58">
        <v>1</v>
      </c>
      <c r="K33" s="16">
        <v>100</v>
      </c>
      <c r="L33" s="74"/>
      <c r="M33" s="33"/>
      <c r="N33" s="16" t="s">
        <v>25</v>
      </c>
      <c r="O33" s="74"/>
    </row>
    <row r="34" spans="1:15" s="1" customFormat="1" ht="45" customHeight="1" x14ac:dyDescent="0.25">
      <c r="A34" s="82"/>
      <c r="B34" s="85"/>
      <c r="C34" s="82"/>
      <c r="D34" s="71"/>
      <c r="E34" s="15" t="s">
        <v>8</v>
      </c>
      <c r="F34" s="19" t="s">
        <v>2</v>
      </c>
      <c r="G34" s="59" t="s">
        <v>105</v>
      </c>
      <c r="H34" s="32" t="s">
        <v>2</v>
      </c>
      <c r="I34" s="58">
        <v>1</v>
      </c>
      <c r="J34" s="58">
        <v>1</v>
      </c>
      <c r="K34" s="16">
        <v>100</v>
      </c>
      <c r="L34" s="74"/>
      <c r="M34" s="33"/>
      <c r="N34" s="16" t="s">
        <v>25</v>
      </c>
      <c r="O34" s="74"/>
    </row>
    <row r="35" spans="1:15" s="1" customFormat="1" ht="45" customHeight="1" x14ac:dyDescent="0.25">
      <c r="A35" s="82"/>
      <c r="B35" s="85"/>
      <c r="C35" s="82"/>
      <c r="D35" s="71"/>
      <c r="E35" s="15" t="s">
        <v>8</v>
      </c>
      <c r="F35" s="19" t="s">
        <v>2</v>
      </c>
      <c r="G35" s="59" t="s">
        <v>106</v>
      </c>
      <c r="H35" s="32" t="s">
        <v>2</v>
      </c>
      <c r="I35" s="58">
        <v>0.95</v>
      </c>
      <c r="J35" s="58">
        <v>1</v>
      </c>
      <c r="K35" s="16">
        <v>100</v>
      </c>
      <c r="L35" s="74"/>
      <c r="M35" s="33"/>
      <c r="N35" s="16" t="s">
        <v>25</v>
      </c>
      <c r="O35" s="74"/>
    </row>
    <row r="36" spans="1:15" s="1" customFormat="1" ht="45" customHeight="1" x14ac:dyDescent="0.25">
      <c r="A36" s="82"/>
      <c r="B36" s="85"/>
      <c r="C36" s="82"/>
      <c r="D36" s="71"/>
      <c r="E36" s="15" t="s">
        <v>8</v>
      </c>
      <c r="F36" s="19" t="s">
        <v>2</v>
      </c>
      <c r="G36" s="59" t="s">
        <v>107</v>
      </c>
      <c r="H36" s="32" t="s">
        <v>2</v>
      </c>
      <c r="I36" s="58">
        <v>1</v>
      </c>
      <c r="J36" s="58">
        <v>1</v>
      </c>
      <c r="K36" s="16">
        <v>100</v>
      </c>
      <c r="L36" s="74"/>
      <c r="M36" s="33"/>
      <c r="N36" s="16" t="s">
        <v>25</v>
      </c>
      <c r="O36" s="74"/>
    </row>
    <row r="37" spans="1:15" s="1" customFormat="1" ht="45" customHeight="1" x14ac:dyDescent="0.25">
      <c r="A37" s="82"/>
      <c r="B37" s="85"/>
      <c r="C37" s="82"/>
      <c r="D37" s="71"/>
      <c r="E37" s="15" t="s">
        <v>8</v>
      </c>
      <c r="F37" s="19" t="s">
        <v>2</v>
      </c>
      <c r="G37" s="59" t="s">
        <v>108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4"/>
      <c r="M37" s="33"/>
      <c r="N37" s="16" t="s">
        <v>25</v>
      </c>
      <c r="O37" s="74"/>
    </row>
    <row r="38" spans="1:15" s="1" customFormat="1" ht="45" customHeight="1" x14ac:dyDescent="0.25">
      <c r="A38" s="82"/>
      <c r="B38" s="85"/>
      <c r="C38" s="82"/>
      <c r="D38" s="71"/>
      <c r="E38" s="15" t="s">
        <v>8</v>
      </c>
      <c r="F38" s="19" t="s">
        <v>2</v>
      </c>
      <c r="G38" s="59" t="s">
        <v>109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4"/>
      <c r="M38" s="33"/>
      <c r="N38" s="16" t="s">
        <v>25</v>
      </c>
      <c r="O38" s="74"/>
    </row>
    <row r="39" spans="1:15" s="1" customFormat="1" ht="45" customHeight="1" x14ac:dyDescent="0.25">
      <c r="A39" s="82"/>
      <c r="B39" s="85"/>
      <c r="C39" s="82"/>
      <c r="D39" s="71"/>
      <c r="E39" s="15" t="s">
        <v>8</v>
      </c>
      <c r="F39" s="19" t="s">
        <v>2</v>
      </c>
      <c r="G39" s="59" t="s">
        <v>110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4"/>
      <c r="M39" s="33"/>
      <c r="N39" s="16" t="s">
        <v>25</v>
      </c>
      <c r="O39" s="74"/>
    </row>
    <row r="40" spans="1:15" s="1" customFormat="1" ht="45" customHeight="1" x14ac:dyDescent="0.25">
      <c r="A40" s="82"/>
      <c r="B40" s="85"/>
      <c r="C40" s="82"/>
      <c r="D40" s="71"/>
      <c r="E40" s="15" t="s">
        <v>8</v>
      </c>
      <c r="F40" s="19" t="s">
        <v>2</v>
      </c>
      <c r="G40" s="59" t="s">
        <v>111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4"/>
      <c r="M40" s="33"/>
      <c r="N40" s="16" t="s">
        <v>25</v>
      </c>
      <c r="O40" s="74"/>
    </row>
    <row r="41" spans="1:15" s="1" customFormat="1" ht="45" customHeight="1" x14ac:dyDescent="0.25">
      <c r="A41" s="82"/>
      <c r="B41" s="85"/>
      <c r="C41" s="82"/>
      <c r="D41" s="71"/>
      <c r="E41" s="15" t="s">
        <v>8</v>
      </c>
      <c r="F41" s="19" t="s">
        <v>2</v>
      </c>
      <c r="G41" s="59" t="s">
        <v>112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4"/>
      <c r="M41" s="33"/>
      <c r="N41" s="16" t="s">
        <v>25</v>
      </c>
      <c r="O41" s="74"/>
    </row>
    <row r="42" spans="1:15" s="1" customFormat="1" ht="45" customHeight="1" x14ac:dyDescent="0.25">
      <c r="A42" s="82"/>
      <c r="B42" s="85"/>
      <c r="C42" s="82"/>
      <c r="D42" s="71"/>
      <c r="E42" s="15" t="s">
        <v>8</v>
      </c>
      <c r="F42" s="19" t="s">
        <v>2</v>
      </c>
      <c r="G42" s="59" t="s">
        <v>113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4"/>
      <c r="M42" s="33"/>
      <c r="N42" s="16" t="s">
        <v>25</v>
      </c>
      <c r="O42" s="74"/>
    </row>
    <row r="43" spans="1:15" s="1" customFormat="1" ht="45" customHeight="1" x14ac:dyDescent="0.25">
      <c r="A43" s="82"/>
      <c r="B43" s="85"/>
      <c r="C43" s="82"/>
      <c r="D43" s="71"/>
      <c r="E43" s="15" t="s">
        <v>8</v>
      </c>
      <c r="F43" s="19" t="s">
        <v>2</v>
      </c>
      <c r="G43" s="59" t="s">
        <v>114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5"/>
      <c r="M43" s="33"/>
      <c r="N43" s="16" t="s">
        <v>25</v>
      </c>
      <c r="O43" s="74"/>
    </row>
    <row r="44" spans="1:15" s="1" customFormat="1" ht="45" customHeight="1" x14ac:dyDescent="0.25">
      <c r="A44" s="82"/>
      <c r="B44" s="85"/>
      <c r="C44" s="82"/>
      <c r="D44" s="71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51</v>
      </c>
      <c r="J44" s="32">
        <v>56</v>
      </c>
      <c r="K44" s="16">
        <f t="shared" ref="K44:K47" si="2">J44/I44*100</f>
        <v>109.80392156862746</v>
      </c>
      <c r="L44" s="73">
        <f>(K44+K45+K46+K47)/4</f>
        <v>104.95098039215686</v>
      </c>
      <c r="M44" s="54"/>
      <c r="N44" s="16" t="s">
        <v>25</v>
      </c>
      <c r="O44" s="74"/>
    </row>
    <row r="45" spans="1:15" s="1" customFormat="1" ht="45" customHeight="1" x14ac:dyDescent="0.25">
      <c r="A45" s="82"/>
      <c r="B45" s="85"/>
      <c r="C45" s="82"/>
      <c r="D45" s="71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</v>
      </c>
      <c r="J45" s="32">
        <v>3</v>
      </c>
      <c r="K45" s="16">
        <v>110</v>
      </c>
      <c r="L45" s="74"/>
      <c r="M45" s="54"/>
      <c r="N45" s="16" t="s">
        <v>25</v>
      </c>
      <c r="O45" s="74"/>
    </row>
    <row r="46" spans="1:15" s="1" customFormat="1" ht="45" customHeight="1" x14ac:dyDescent="0.25">
      <c r="A46" s="82"/>
      <c r="B46" s="85"/>
      <c r="C46" s="82"/>
      <c r="D46" s="71"/>
      <c r="E46" s="15" t="s">
        <v>9</v>
      </c>
      <c r="F46" s="19" t="s">
        <v>27</v>
      </c>
      <c r="G46" s="26" t="s">
        <v>36</v>
      </c>
      <c r="H46" s="32" t="s">
        <v>24</v>
      </c>
      <c r="I46" s="32">
        <v>1</v>
      </c>
      <c r="J46" s="32">
        <v>1</v>
      </c>
      <c r="K46" s="16">
        <v>100</v>
      </c>
      <c r="L46" s="74"/>
      <c r="M46" s="33"/>
      <c r="N46" s="16" t="s">
        <v>25</v>
      </c>
      <c r="O46" s="74"/>
    </row>
    <row r="47" spans="1:15" s="1" customFormat="1" ht="45" customHeight="1" x14ac:dyDescent="0.25">
      <c r="A47" s="82"/>
      <c r="B47" s="85"/>
      <c r="C47" s="83"/>
      <c r="D47" s="72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1</v>
      </c>
      <c r="K47" s="42">
        <f t="shared" si="2"/>
        <v>100</v>
      </c>
      <c r="L47" s="75"/>
      <c r="M47" s="33"/>
      <c r="N47" s="16" t="s">
        <v>25</v>
      </c>
      <c r="O47" s="75"/>
    </row>
    <row r="48" spans="1:15" s="1" customFormat="1" ht="90" customHeight="1" x14ac:dyDescent="0.25">
      <c r="A48" s="82"/>
      <c r="B48" s="85"/>
      <c r="C48" s="81"/>
      <c r="D48" s="70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3">
        <f>SUM(K48:K66)/19</f>
        <v>100</v>
      </c>
      <c r="M48" s="33"/>
      <c r="N48" s="16" t="s">
        <v>25</v>
      </c>
      <c r="O48" s="73">
        <f>(L48+L67)/2</f>
        <v>101.85185185185185</v>
      </c>
    </row>
    <row r="49" spans="1:15" s="1" customFormat="1" ht="45" customHeight="1" x14ac:dyDescent="0.25">
      <c r="A49" s="82"/>
      <c r="B49" s="85"/>
      <c r="C49" s="82"/>
      <c r="D49" s="71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4"/>
      <c r="M49" s="33"/>
      <c r="N49" s="16" t="s">
        <v>25</v>
      </c>
      <c r="O49" s="74"/>
    </row>
    <row r="50" spans="1:15" s="1" customFormat="1" ht="45" customHeight="1" x14ac:dyDescent="0.25">
      <c r="A50" s="82"/>
      <c r="B50" s="85"/>
      <c r="C50" s="82"/>
      <c r="D50" s="71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4"/>
      <c r="M50" s="33"/>
      <c r="N50" s="16" t="s">
        <v>25</v>
      </c>
      <c r="O50" s="74"/>
    </row>
    <row r="51" spans="1:15" s="1" customFormat="1" ht="45" customHeight="1" x14ac:dyDescent="0.25">
      <c r="A51" s="82"/>
      <c r="B51" s="85"/>
      <c r="C51" s="82"/>
      <c r="D51" s="71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4"/>
      <c r="M51" s="33"/>
      <c r="N51" s="16" t="s">
        <v>25</v>
      </c>
      <c r="O51" s="74"/>
    </row>
    <row r="52" spans="1:15" s="1" customFormat="1" ht="45" customHeight="1" x14ac:dyDescent="0.25">
      <c r="A52" s="82"/>
      <c r="B52" s="85"/>
      <c r="C52" s="82"/>
      <c r="D52" s="71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4"/>
      <c r="M52" s="33"/>
      <c r="N52" s="16" t="s">
        <v>25</v>
      </c>
      <c r="O52" s="74"/>
    </row>
    <row r="53" spans="1:15" s="1" customFormat="1" ht="45" customHeight="1" x14ac:dyDescent="0.25">
      <c r="A53" s="82"/>
      <c r="B53" s="85"/>
      <c r="C53" s="82"/>
      <c r="D53" s="71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4"/>
      <c r="M53" s="33"/>
      <c r="N53" s="16" t="s">
        <v>25</v>
      </c>
      <c r="O53" s="74"/>
    </row>
    <row r="54" spans="1:15" s="1" customFormat="1" ht="45" customHeight="1" x14ac:dyDescent="0.25">
      <c r="A54" s="82"/>
      <c r="B54" s="85"/>
      <c r="C54" s="82"/>
      <c r="D54" s="71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4"/>
      <c r="M54" s="33"/>
      <c r="N54" s="16" t="s">
        <v>25</v>
      </c>
      <c r="O54" s="74"/>
    </row>
    <row r="55" spans="1:15" s="1" customFormat="1" ht="45" customHeight="1" x14ac:dyDescent="0.25">
      <c r="A55" s="82"/>
      <c r="B55" s="85"/>
      <c r="C55" s="82"/>
      <c r="D55" s="71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4"/>
      <c r="M55" s="33"/>
      <c r="N55" s="16" t="s">
        <v>25</v>
      </c>
      <c r="O55" s="74"/>
    </row>
    <row r="56" spans="1:15" s="1" customFormat="1" ht="45" customHeight="1" x14ac:dyDescent="0.25">
      <c r="A56" s="82"/>
      <c r="B56" s="85"/>
      <c r="C56" s="82"/>
      <c r="D56" s="71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4"/>
      <c r="M56" s="33"/>
      <c r="N56" s="16" t="s">
        <v>25</v>
      </c>
      <c r="O56" s="74"/>
    </row>
    <row r="57" spans="1:15" s="1" customFormat="1" ht="45" customHeight="1" x14ac:dyDescent="0.25">
      <c r="A57" s="82"/>
      <c r="B57" s="85"/>
      <c r="C57" s="82"/>
      <c r="D57" s="71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4"/>
      <c r="M57" s="33"/>
      <c r="N57" s="16" t="s">
        <v>25</v>
      </c>
      <c r="O57" s="74"/>
    </row>
    <row r="58" spans="1:15" s="1" customFormat="1" ht="45" customHeight="1" x14ac:dyDescent="0.25">
      <c r="A58" s="82"/>
      <c r="B58" s="85"/>
      <c r="C58" s="82"/>
      <c r="D58" s="71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4"/>
      <c r="M58" s="33"/>
      <c r="N58" s="16" t="s">
        <v>25</v>
      </c>
      <c r="O58" s="74"/>
    </row>
    <row r="59" spans="1:15" s="1" customFormat="1" ht="45" customHeight="1" x14ac:dyDescent="0.25">
      <c r="A59" s="82"/>
      <c r="B59" s="85"/>
      <c r="C59" s="82"/>
      <c r="D59" s="71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4"/>
      <c r="M59" s="33"/>
      <c r="N59" s="16" t="s">
        <v>25</v>
      </c>
      <c r="O59" s="74"/>
    </row>
    <row r="60" spans="1:15" s="1" customFormat="1" ht="45" customHeight="1" x14ac:dyDescent="0.25">
      <c r="A60" s="82"/>
      <c r="B60" s="85"/>
      <c r="C60" s="82"/>
      <c r="D60" s="71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4"/>
      <c r="M60" s="33"/>
      <c r="N60" s="16" t="s">
        <v>25</v>
      </c>
      <c r="O60" s="74"/>
    </row>
    <row r="61" spans="1:15" s="1" customFormat="1" ht="45" customHeight="1" x14ac:dyDescent="0.25">
      <c r="A61" s="82"/>
      <c r="B61" s="85"/>
      <c r="C61" s="82"/>
      <c r="D61" s="71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4"/>
      <c r="M61" s="33"/>
      <c r="N61" s="43" t="s">
        <v>25</v>
      </c>
      <c r="O61" s="74"/>
    </row>
    <row r="62" spans="1:15" s="1" customFormat="1" ht="45" customHeight="1" x14ac:dyDescent="0.25">
      <c r="A62" s="82"/>
      <c r="B62" s="85"/>
      <c r="C62" s="82"/>
      <c r="D62" s="71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4"/>
      <c r="M62" s="33"/>
      <c r="N62" s="43" t="s">
        <v>25</v>
      </c>
      <c r="O62" s="74"/>
    </row>
    <row r="63" spans="1:15" s="1" customFormat="1" ht="45" customHeight="1" x14ac:dyDescent="0.25">
      <c r="A63" s="82"/>
      <c r="B63" s="85"/>
      <c r="C63" s="82"/>
      <c r="D63" s="71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4"/>
      <c r="M63" s="33"/>
      <c r="N63" s="43" t="s">
        <v>25</v>
      </c>
      <c r="O63" s="74"/>
    </row>
    <row r="64" spans="1:15" s="1" customFormat="1" ht="45" customHeight="1" x14ac:dyDescent="0.25">
      <c r="A64" s="82"/>
      <c r="B64" s="85"/>
      <c r="C64" s="82"/>
      <c r="D64" s="71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4"/>
      <c r="M64" s="33"/>
      <c r="N64" s="43" t="s">
        <v>25</v>
      </c>
      <c r="O64" s="74"/>
    </row>
    <row r="65" spans="1:15" s="1" customFormat="1" ht="45" customHeight="1" x14ac:dyDescent="0.25">
      <c r="A65" s="82"/>
      <c r="B65" s="85"/>
      <c r="C65" s="82"/>
      <c r="D65" s="71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4"/>
      <c r="M65" s="33"/>
      <c r="N65" s="43" t="s">
        <v>25</v>
      </c>
      <c r="O65" s="74"/>
    </row>
    <row r="66" spans="1:15" s="1" customFormat="1" ht="45" customHeight="1" x14ac:dyDescent="0.25">
      <c r="A66" s="82"/>
      <c r="B66" s="85"/>
      <c r="C66" s="82"/>
      <c r="D66" s="71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5"/>
      <c r="M66" s="33"/>
      <c r="N66" s="43" t="s">
        <v>25</v>
      </c>
      <c r="O66" s="74"/>
    </row>
    <row r="67" spans="1:15" s="1" customFormat="1" ht="45" customHeight="1" x14ac:dyDescent="0.25">
      <c r="A67" s="82"/>
      <c r="B67" s="85"/>
      <c r="C67" s="82"/>
      <c r="D67" s="71"/>
      <c r="E67" s="15" t="s">
        <v>9</v>
      </c>
      <c r="F67" s="19" t="s">
        <v>27</v>
      </c>
      <c r="G67" s="26" t="s">
        <v>115</v>
      </c>
      <c r="H67" s="32" t="s">
        <v>24</v>
      </c>
      <c r="I67" s="32">
        <v>0</v>
      </c>
      <c r="J67" s="32">
        <v>0</v>
      </c>
      <c r="K67" s="16">
        <v>100</v>
      </c>
      <c r="L67" s="73">
        <f>SUM(K67:K69)/3</f>
        <v>103.7037037037037</v>
      </c>
      <c r="M67" s="33"/>
      <c r="N67" s="16" t="s">
        <v>25</v>
      </c>
      <c r="O67" s="74"/>
    </row>
    <row r="68" spans="1:15" s="1" customFormat="1" ht="45" customHeight="1" x14ac:dyDescent="0.25">
      <c r="A68" s="82"/>
      <c r="B68" s="85"/>
      <c r="C68" s="82"/>
      <c r="D68" s="71"/>
      <c r="E68" s="15" t="s">
        <v>9</v>
      </c>
      <c r="F68" s="19" t="s">
        <v>27</v>
      </c>
      <c r="G68" s="26" t="s">
        <v>40</v>
      </c>
      <c r="H68" s="32" t="s">
        <v>24</v>
      </c>
      <c r="I68" s="32">
        <v>9</v>
      </c>
      <c r="J68" s="32">
        <v>10</v>
      </c>
      <c r="K68" s="16">
        <f>J68/I68*100</f>
        <v>111.11111111111111</v>
      </c>
      <c r="L68" s="74"/>
      <c r="M68" s="54"/>
      <c r="N68" s="16" t="s">
        <v>25</v>
      </c>
      <c r="O68" s="74"/>
    </row>
    <row r="69" spans="1:15" s="1" customFormat="1" ht="45" customHeight="1" x14ac:dyDescent="0.25">
      <c r="A69" s="82"/>
      <c r="B69" s="85"/>
      <c r="C69" s="83"/>
      <c r="D69" s="71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4"/>
      <c r="M69" s="33"/>
      <c r="N69" s="16" t="s">
        <v>25</v>
      </c>
      <c r="O69" s="74"/>
    </row>
    <row r="70" spans="1:15" ht="49.5" customHeight="1" x14ac:dyDescent="0.25">
      <c r="A70" s="82"/>
      <c r="B70" s="85"/>
      <c r="C70" s="81"/>
      <c r="D70" s="70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3">
        <f>SUM(K70:K74)/5</f>
        <v>100</v>
      </c>
      <c r="M70" s="16"/>
      <c r="N70" s="43" t="s">
        <v>25</v>
      </c>
      <c r="O70" s="73">
        <f>(L70+L75)/2</f>
        <v>102.23187477977777</v>
      </c>
    </row>
    <row r="71" spans="1:15" s="1" customFormat="1" ht="73.5" customHeight="1" x14ac:dyDescent="0.25">
      <c r="A71" s="82"/>
      <c r="B71" s="85"/>
      <c r="C71" s="82"/>
      <c r="D71" s="71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4"/>
      <c r="M71" s="16"/>
      <c r="N71" s="43" t="s">
        <v>25</v>
      </c>
      <c r="O71" s="74"/>
    </row>
    <row r="72" spans="1:15" s="1" customFormat="1" ht="73.5" customHeight="1" x14ac:dyDescent="0.25">
      <c r="A72" s="82"/>
      <c r="B72" s="85"/>
      <c r="C72" s="82"/>
      <c r="D72" s="71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4"/>
      <c r="M72" s="54"/>
      <c r="N72" s="43" t="s">
        <v>25</v>
      </c>
      <c r="O72" s="74"/>
    </row>
    <row r="73" spans="1:15" s="1" customFormat="1" ht="73.5" customHeight="1" x14ac:dyDescent="0.25">
      <c r="A73" s="82"/>
      <c r="B73" s="85"/>
      <c r="C73" s="82"/>
      <c r="D73" s="71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4"/>
      <c r="M73" s="16"/>
      <c r="N73" s="16"/>
      <c r="O73" s="74"/>
    </row>
    <row r="74" spans="1:15" s="1" customFormat="1" ht="69" customHeight="1" x14ac:dyDescent="0.25">
      <c r="A74" s="82"/>
      <c r="B74" s="85"/>
      <c r="C74" s="82"/>
      <c r="D74" s="71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5"/>
      <c r="M74" s="16"/>
      <c r="N74" s="16" t="s">
        <v>25</v>
      </c>
      <c r="O74" s="74"/>
    </row>
    <row r="75" spans="1:15" s="1" customFormat="1" ht="55.5" customHeight="1" x14ac:dyDescent="0.25">
      <c r="A75" s="82"/>
      <c r="B75" s="85"/>
      <c r="C75" s="82"/>
      <c r="D75" s="71"/>
      <c r="E75" s="45" t="s">
        <v>9</v>
      </c>
      <c r="F75" s="19" t="s">
        <v>94</v>
      </c>
      <c r="G75" s="26" t="s">
        <v>95</v>
      </c>
      <c r="H75" s="32" t="s">
        <v>98</v>
      </c>
      <c r="I75" s="32">
        <v>7902</v>
      </c>
      <c r="J75" s="32">
        <v>7884</v>
      </c>
      <c r="K75" s="35">
        <f t="shared" ref="K75:K78" si="5">J75/I75*100</f>
        <v>99.772209567198175</v>
      </c>
      <c r="L75" s="73">
        <f>(K75+K76+K78+K77)/4</f>
        <v>104.46374955955554</v>
      </c>
      <c r="M75" s="54"/>
      <c r="N75" s="43" t="s">
        <v>25</v>
      </c>
      <c r="O75" s="74"/>
    </row>
    <row r="76" spans="1:15" s="1" customFormat="1" ht="55.5" customHeight="1" x14ac:dyDescent="0.25">
      <c r="A76" s="82"/>
      <c r="B76" s="85"/>
      <c r="C76" s="82"/>
      <c r="D76" s="71"/>
      <c r="E76" s="45" t="s">
        <v>9</v>
      </c>
      <c r="F76" s="19" t="s">
        <v>94</v>
      </c>
      <c r="G76" s="26" t="s">
        <v>96</v>
      </c>
      <c r="H76" s="32" t="s">
        <v>98</v>
      </c>
      <c r="I76" s="32">
        <v>2160</v>
      </c>
      <c r="J76" s="32">
        <v>2228</v>
      </c>
      <c r="K76" s="35">
        <f t="shared" si="5"/>
        <v>103.14814814814814</v>
      </c>
      <c r="L76" s="74"/>
      <c r="M76" s="54"/>
      <c r="N76" s="43" t="s">
        <v>25</v>
      </c>
      <c r="O76" s="74"/>
    </row>
    <row r="77" spans="1:15" s="1" customFormat="1" ht="55.5" customHeight="1" x14ac:dyDescent="0.25">
      <c r="A77" s="82"/>
      <c r="B77" s="85"/>
      <c r="C77" s="82"/>
      <c r="D77" s="71"/>
      <c r="E77" s="68" t="s">
        <v>9</v>
      </c>
      <c r="F77" s="19" t="s">
        <v>94</v>
      </c>
      <c r="G77" s="26" t="s">
        <v>97</v>
      </c>
      <c r="H77" s="32" t="s">
        <v>98</v>
      </c>
      <c r="I77" s="32">
        <v>7344</v>
      </c>
      <c r="J77" s="32">
        <v>7890</v>
      </c>
      <c r="K77" s="35">
        <f t="shared" ref="K77" si="6">J77/I77*100</f>
        <v>107.43464052287581</v>
      </c>
      <c r="L77" s="74"/>
      <c r="M77" s="54"/>
      <c r="N77" s="67" t="s">
        <v>25</v>
      </c>
      <c r="O77" s="74"/>
    </row>
    <row r="78" spans="1:15" s="1" customFormat="1" ht="55.5" customHeight="1" x14ac:dyDescent="0.25">
      <c r="A78" s="82"/>
      <c r="B78" s="85"/>
      <c r="C78" s="82"/>
      <c r="D78" s="71"/>
      <c r="E78" s="45" t="s">
        <v>9</v>
      </c>
      <c r="F78" s="19" t="s">
        <v>94</v>
      </c>
      <c r="G78" s="69" t="s">
        <v>173</v>
      </c>
      <c r="H78" s="32" t="s">
        <v>98</v>
      </c>
      <c r="I78" s="32">
        <v>1440</v>
      </c>
      <c r="J78" s="32">
        <v>1548</v>
      </c>
      <c r="K78" s="35">
        <f t="shared" si="5"/>
        <v>107.5</v>
      </c>
      <c r="L78" s="74"/>
      <c r="M78" s="54"/>
      <c r="N78" s="43" t="s">
        <v>25</v>
      </c>
      <c r="O78" s="74"/>
    </row>
    <row r="79" spans="1:15" s="1" customFormat="1" ht="49.5" customHeight="1" x14ac:dyDescent="0.25">
      <c r="A79" s="82"/>
      <c r="B79" s="85"/>
      <c r="C79" s="44"/>
      <c r="D79" s="70" t="s">
        <v>99</v>
      </c>
      <c r="E79" s="45" t="s">
        <v>8</v>
      </c>
      <c r="F79" s="19" t="s">
        <v>2</v>
      </c>
      <c r="G79" s="55" t="s">
        <v>100</v>
      </c>
      <c r="H79" s="9" t="s">
        <v>2</v>
      </c>
      <c r="I79" s="50">
        <v>0</v>
      </c>
      <c r="J79" s="50">
        <v>0</v>
      </c>
      <c r="K79" s="35">
        <v>100</v>
      </c>
      <c r="L79" s="73">
        <f>SUM(K79:K83)/5</f>
        <v>100</v>
      </c>
      <c r="M79" s="43"/>
      <c r="N79" s="43" t="s">
        <v>25</v>
      </c>
      <c r="O79" s="73">
        <f>(L79+L84)/2</f>
        <v>100</v>
      </c>
    </row>
    <row r="80" spans="1:15" s="1" customFormat="1" ht="73.5" customHeight="1" x14ac:dyDescent="0.25">
      <c r="A80" s="82"/>
      <c r="B80" s="85"/>
      <c r="C80" s="44"/>
      <c r="D80" s="71"/>
      <c r="E80" s="45" t="s">
        <v>8</v>
      </c>
      <c r="F80" s="19" t="s">
        <v>2</v>
      </c>
      <c r="G80" s="56" t="s">
        <v>90</v>
      </c>
      <c r="H80" s="9" t="s">
        <v>2</v>
      </c>
      <c r="I80" s="52">
        <v>0</v>
      </c>
      <c r="J80" s="52">
        <v>0</v>
      </c>
      <c r="K80" s="35">
        <v>100</v>
      </c>
      <c r="L80" s="74"/>
      <c r="M80" s="43"/>
      <c r="N80" s="43" t="s">
        <v>25</v>
      </c>
      <c r="O80" s="74"/>
    </row>
    <row r="81" spans="1:15" s="1" customFormat="1" ht="73.5" customHeight="1" x14ac:dyDescent="0.25">
      <c r="A81" s="82"/>
      <c r="B81" s="85"/>
      <c r="C81" s="44"/>
      <c r="D81" s="71"/>
      <c r="E81" s="45" t="s">
        <v>8</v>
      </c>
      <c r="F81" s="19" t="s">
        <v>2</v>
      </c>
      <c r="G81" s="56" t="s">
        <v>91</v>
      </c>
      <c r="H81" s="9" t="s">
        <v>2</v>
      </c>
      <c r="I81" s="52">
        <v>10</v>
      </c>
      <c r="J81" s="52">
        <v>10</v>
      </c>
      <c r="K81" s="35">
        <v>100</v>
      </c>
      <c r="L81" s="74"/>
      <c r="M81" s="43"/>
      <c r="N81" s="43" t="s">
        <v>25</v>
      </c>
      <c r="O81" s="74"/>
    </row>
    <row r="82" spans="1:15" s="1" customFormat="1" ht="73.5" customHeight="1" x14ac:dyDescent="0.25">
      <c r="A82" s="82"/>
      <c r="B82" s="85"/>
      <c r="C82" s="44"/>
      <c r="D82" s="71"/>
      <c r="E82" s="45" t="s">
        <v>8</v>
      </c>
      <c r="F82" s="19" t="s">
        <v>2</v>
      </c>
      <c r="G82" s="56" t="s">
        <v>92</v>
      </c>
      <c r="H82" s="9" t="s">
        <v>2</v>
      </c>
      <c r="I82" s="52">
        <v>100</v>
      </c>
      <c r="J82" s="52">
        <v>100</v>
      </c>
      <c r="K82" s="35">
        <f t="shared" ref="K82:K84" si="7">J82/I82*100</f>
        <v>100</v>
      </c>
      <c r="L82" s="74"/>
      <c r="M82" s="43"/>
      <c r="N82" s="43"/>
      <c r="O82" s="74"/>
    </row>
    <row r="83" spans="1:15" s="1" customFormat="1" ht="69" customHeight="1" x14ac:dyDescent="0.25">
      <c r="A83" s="82"/>
      <c r="B83" s="85"/>
      <c r="C83" s="44"/>
      <c r="D83" s="71"/>
      <c r="E83" s="45" t="s">
        <v>8</v>
      </c>
      <c r="F83" s="19" t="s">
        <v>2</v>
      </c>
      <c r="G83" s="57" t="s">
        <v>93</v>
      </c>
      <c r="H83" s="9" t="s">
        <v>2</v>
      </c>
      <c r="I83" s="51">
        <v>95</v>
      </c>
      <c r="J83" s="51">
        <v>95</v>
      </c>
      <c r="K83" s="35">
        <f t="shared" si="7"/>
        <v>100</v>
      </c>
      <c r="L83" s="75"/>
      <c r="M83" s="43"/>
      <c r="N83" s="43" t="s">
        <v>25</v>
      </c>
      <c r="O83" s="74"/>
    </row>
    <row r="84" spans="1:15" s="1" customFormat="1" ht="55.5" customHeight="1" x14ac:dyDescent="0.25">
      <c r="A84" s="82"/>
      <c r="B84" s="85"/>
      <c r="C84" s="44"/>
      <c r="D84" s="72"/>
      <c r="E84" s="45" t="s">
        <v>9</v>
      </c>
      <c r="F84" s="19" t="s">
        <v>94</v>
      </c>
      <c r="G84" s="26" t="s">
        <v>101</v>
      </c>
      <c r="H84" s="32" t="s">
        <v>98</v>
      </c>
      <c r="I84" s="32">
        <v>252</v>
      </c>
      <c r="J84" s="32">
        <v>252</v>
      </c>
      <c r="K84" s="35">
        <f t="shared" si="7"/>
        <v>100</v>
      </c>
      <c r="L84" s="66">
        <f>K84</f>
        <v>100</v>
      </c>
      <c r="M84" s="54"/>
      <c r="N84" s="43" t="s">
        <v>25</v>
      </c>
      <c r="O84" s="75"/>
    </row>
    <row r="85" spans="1:15" s="1" customFormat="1" ht="75.75" customHeight="1" x14ac:dyDescent="0.25">
      <c r="A85" s="82"/>
      <c r="B85" s="85"/>
      <c r="C85" s="81"/>
      <c r="D85" s="70" t="s">
        <v>30</v>
      </c>
      <c r="E85" s="15" t="s">
        <v>8</v>
      </c>
      <c r="F85" s="19" t="s">
        <v>2</v>
      </c>
      <c r="G85" s="2" t="s">
        <v>41</v>
      </c>
      <c r="H85" s="9" t="s">
        <v>2</v>
      </c>
      <c r="I85" s="34">
        <v>100</v>
      </c>
      <c r="J85" s="32">
        <v>100</v>
      </c>
      <c r="K85" s="35">
        <f t="shared" ref="K85:K86" si="8">J85/I85*100</f>
        <v>100</v>
      </c>
      <c r="L85" s="73">
        <f>SUM(K85:K87)/3</f>
        <v>100</v>
      </c>
      <c r="M85" s="16"/>
      <c r="N85" s="16" t="s">
        <v>25</v>
      </c>
      <c r="O85" s="73">
        <f>(L85+L88)/2</f>
        <v>100</v>
      </c>
    </row>
    <row r="86" spans="1:15" s="1" customFormat="1" ht="55.5" customHeight="1" x14ac:dyDescent="0.25">
      <c r="A86" s="82"/>
      <c r="B86" s="85"/>
      <c r="C86" s="82"/>
      <c r="D86" s="71"/>
      <c r="E86" s="15" t="s">
        <v>8</v>
      </c>
      <c r="F86" s="19" t="s">
        <v>2</v>
      </c>
      <c r="G86" s="2" t="s">
        <v>42</v>
      </c>
      <c r="H86" s="9" t="s">
        <v>2</v>
      </c>
      <c r="I86" s="34">
        <v>100</v>
      </c>
      <c r="J86" s="32">
        <v>100</v>
      </c>
      <c r="K86" s="35">
        <f t="shared" si="8"/>
        <v>100</v>
      </c>
      <c r="L86" s="74"/>
      <c r="M86" s="16"/>
      <c r="N86" s="16" t="s">
        <v>25</v>
      </c>
      <c r="O86" s="74"/>
    </row>
    <row r="87" spans="1:15" s="1" customFormat="1" ht="55.5" customHeight="1" x14ac:dyDescent="0.25">
      <c r="A87" s="82"/>
      <c r="B87" s="85"/>
      <c r="C87" s="82"/>
      <c r="D87" s="71"/>
      <c r="E87" s="15" t="s">
        <v>8</v>
      </c>
      <c r="F87" s="19" t="s">
        <v>2</v>
      </c>
      <c r="G87" s="2" t="s">
        <v>43</v>
      </c>
      <c r="H87" s="9" t="s">
        <v>2</v>
      </c>
      <c r="I87" s="34">
        <v>95</v>
      </c>
      <c r="J87" s="32">
        <v>95</v>
      </c>
      <c r="K87" s="35">
        <v>100</v>
      </c>
      <c r="L87" s="75"/>
      <c r="M87" s="16"/>
      <c r="N87" s="16" t="s">
        <v>25</v>
      </c>
      <c r="O87" s="74"/>
    </row>
    <row r="88" spans="1:15" s="1" customFormat="1" ht="55.5" customHeight="1" x14ac:dyDescent="0.25">
      <c r="A88" s="82"/>
      <c r="B88" s="85"/>
      <c r="C88" s="83"/>
      <c r="D88" s="72"/>
      <c r="E88" s="15" t="s">
        <v>9</v>
      </c>
      <c r="F88" s="19" t="s">
        <v>27</v>
      </c>
      <c r="G88" s="26" t="s">
        <v>26</v>
      </c>
      <c r="H88" s="32" t="s">
        <v>28</v>
      </c>
      <c r="I88" s="32">
        <v>32</v>
      </c>
      <c r="J88" s="32">
        <v>32</v>
      </c>
      <c r="K88" s="35">
        <f>J88/I88*100</f>
        <v>100</v>
      </c>
      <c r="L88" s="16">
        <f>K88/1</f>
        <v>100</v>
      </c>
      <c r="M88" s="54"/>
      <c r="N88" s="16" t="s">
        <v>25</v>
      </c>
      <c r="O88" s="75"/>
    </row>
    <row r="89" spans="1:15" s="1" customFormat="1" ht="55.5" customHeight="1" x14ac:dyDescent="0.25">
      <c r="A89" s="82"/>
      <c r="B89" s="85"/>
      <c r="C89" s="88"/>
      <c r="D89" s="87" t="s">
        <v>31</v>
      </c>
      <c r="E89" s="15" t="s">
        <v>8</v>
      </c>
      <c r="F89" s="19" t="s">
        <v>2</v>
      </c>
      <c r="G89" s="10" t="s">
        <v>44</v>
      </c>
      <c r="H89" s="19" t="s">
        <v>2</v>
      </c>
      <c r="I89" s="11">
        <v>95</v>
      </c>
      <c r="J89" s="11">
        <v>95</v>
      </c>
      <c r="K89" s="35">
        <f>J89/I89*100</f>
        <v>100</v>
      </c>
      <c r="L89" s="14">
        <f>K89/1</f>
        <v>100</v>
      </c>
      <c r="M89" s="16"/>
      <c r="N89" s="16" t="s">
        <v>25</v>
      </c>
      <c r="O89" s="79">
        <f>(L89+L90)/2</f>
        <v>95.454545454545453</v>
      </c>
    </row>
    <row r="90" spans="1:15" s="1" customFormat="1" ht="55.5" customHeight="1" x14ac:dyDescent="0.25">
      <c r="A90" s="82"/>
      <c r="B90" s="85"/>
      <c r="C90" s="88"/>
      <c r="D90" s="87"/>
      <c r="E90" s="15" t="s">
        <v>9</v>
      </c>
      <c r="F90" s="19" t="s">
        <v>27</v>
      </c>
      <c r="G90" s="21" t="s">
        <v>50</v>
      </c>
      <c r="H90" s="19" t="s">
        <v>28</v>
      </c>
      <c r="I90" s="36">
        <v>55</v>
      </c>
      <c r="J90" s="36">
        <v>50</v>
      </c>
      <c r="K90" s="35">
        <f>J90/I90*100</f>
        <v>90.909090909090907</v>
      </c>
      <c r="L90" s="16">
        <f>K90/1</f>
        <v>90.909090909090907</v>
      </c>
      <c r="M90" s="54"/>
      <c r="N90" s="16" t="s">
        <v>25</v>
      </c>
      <c r="O90" s="79"/>
    </row>
    <row r="91" spans="1:15" s="1" customFormat="1" ht="51.75" customHeight="1" x14ac:dyDescent="0.25">
      <c r="A91" s="82"/>
      <c r="B91" s="85"/>
      <c r="C91" s="81"/>
      <c r="D91" s="70" t="s">
        <v>51</v>
      </c>
      <c r="E91" s="15" t="s">
        <v>8</v>
      </c>
      <c r="F91" s="19" t="s">
        <v>2</v>
      </c>
      <c r="G91" s="10" t="s">
        <v>45</v>
      </c>
      <c r="H91" s="9" t="s">
        <v>2</v>
      </c>
      <c r="I91" s="11">
        <v>95</v>
      </c>
      <c r="J91" s="11">
        <v>95</v>
      </c>
      <c r="K91" s="35">
        <f t="shared" ref="K91:K99" si="9">J91/I91*100</f>
        <v>100</v>
      </c>
      <c r="L91" s="76">
        <f>SUM(K91:K96)/6</f>
        <v>100</v>
      </c>
      <c r="M91" s="16"/>
      <c r="N91" s="16" t="s">
        <v>25</v>
      </c>
      <c r="O91" s="73">
        <f>(L91+L97)/2</f>
        <v>97.798573975044576</v>
      </c>
    </row>
    <row r="92" spans="1:15" ht="46.5" customHeight="1" x14ac:dyDescent="0.25">
      <c r="A92" s="82"/>
      <c r="B92" s="85"/>
      <c r="C92" s="82"/>
      <c r="D92" s="71"/>
      <c r="E92" s="15" t="s">
        <v>8</v>
      </c>
      <c r="F92" s="19" t="s">
        <v>2</v>
      </c>
      <c r="G92" s="10" t="s">
        <v>52</v>
      </c>
      <c r="H92" s="9" t="s">
        <v>2</v>
      </c>
      <c r="I92" s="36">
        <v>100</v>
      </c>
      <c r="J92" s="37">
        <v>100</v>
      </c>
      <c r="K92" s="35">
        <f t="shared" si="9"/>
        <v>100</v>
      </c>
      <c r="L92" s="77"/>
      <c r="M92" s="16"/>
      <c r="N92" s="16" t="s">
        <v>25</v>
      </c>
      <c r="O92" s="74"/>
    </row>
    <row r="93" spans="1:15" s="1" customFormat="1" ht="46.5" customHeight="1" x14ac:dyDescent="0.25">
      <c r="A93" s="82"/>
      <c r="B93" s="85"/>
      <c r="C93" s="82"/>
      <c r="D93" s="71"/>
      <c r="E93" s="15" t="s">
        <v>8</v>
      </c>
      <c r="F93" s="19" t="s">
        <v>2</v>
      </c>
      <c r="G93" s="10" t="s">
        <v>46</v>
      </c>
      <c r="H93" s="9" t="s">
        <v>2</v>
      </c>
      <c r="I93" s="32">
        <v>95</v>
      </c>
      <c r="J93" s="32">
        <v>95</v>
      </c>
      <c r="K93" s="35">
        <f t="shared" si="9"/>
        <v>100</v>
      </c>
      <c r="L93" s="77"/>
      <c r="M93" s="16"/>
      <c r="N93" s="16" t="s">
        <v>25</v>
      </c>
      <c r="O93" s="74"/>
    </row>
    <row r="94" spans="1:15" s="1" customFormat="1" ht="46.5" customHeight="1" x14ac:dyDescent="0.25">
      <c r="A94" s="82"/>
      <c r="B94" s="85"/>
      <c r="C94" s="82"/>
      <c r="D94" s="71"/>
      <c r="E94" s="15" t="s">
        <v>8</v>
      </c>
      <c r="F94" s="19" t="s">
        <v>2</v>
      </c>
      <c r="G94" s="10" t="s">
        <v>47</v>
      </c>
      <c r="H94" s="9" t="s">
        <v>2</v>
      </c>
      <c r="I94" s="32">
        <v>100</v>
      </c>
      <c r="J94" s="32">
        <v>100</v>
      </c>
      <c r="K94" s="35">
        <f t="shared" si="9"/>
        <v>100</v>
      </c>
      <c r="L94" s="77"/>
      <c r="M94" s="16"/>
      <c r="N94" s="16" t="s">
        <v>25</v>
      </c>
      <c r="O94" s="74"/>
    </row>
    <row r="95" spans="1:15" s="1" customFormat="1" ht="46.5" customHeight="1" x14ac:dyDescent="0.25">
      <c r="A95" s="82"/>
      <c r="B95" s="85"/>
      <c r="C95" s="82"/>
      <c r="D95" s="71"/>
      <c r="E95" s="15" t="s">
        <v>8</v>
      </c>
      <c r="F95" s="19" t="s">
        <v>2</v>
      </c>
      <c r="G95" s="10" t="s">
        <v>48</v>
      </c>
      <c r="H95" s="9" t="s">
        <v>2</v>
      </c>
      <c r="I95" s="32">
        <v>95</v>
      </c>
      <c r="J95" s="32">
        <v>95</v>
      </c>
      <c r="K95" s="35">
        <f t="shared" si="9"/>
        <v>100</v>
      </c>
      <c r="L95" s="77"/>
      <c r="M95" s="16"/>
      <c r="N95" s="16" t="s">
        <v>25</v>
      </c>
      <c r="O95" s="74"/>
    </row>
    <row r="96" spans="1:15" s="1" customFormat="1" ht="46.5" customHeight="1" x14ac:dyDescent="0.25">
      <c r="A96" s="82"/>
      <c r="B96" s="85"/>
      <c r="C96" s="82"/>
      <c r="D96" s="71"/>
      <c r="E96" s="15" t="s">
        <v>8</v>
      </c>
      <c r="F96" s="19" t="s">
        <v>2</v>
      </c>
      <c r="G96" s="10" t="s">
        <v>49</v>
      </c>
      <c r="H96" s="9" t="s">
        <v>2</v>
      </c>
      <c r="I96" s="32">
        <v>100</v>
      </c>
      <c r="J96" s="32">
        <v>100</v>
      </c>
      <c r="K96" s="35">
        <f t="shared" si="9"/>
        <v>100</v>
      </c>
      <c r="L96" s="78"/>
      <c r="M96" s="16"/>
      <c r="N96" s="16" t="s">
        <v>25</v>
      </c>
      <c r="O96" s="74"/>
    </row>
    <row r="97" spans="1:15" s="1" customFormat="1" ht="46.5" customHeight="1" x14ac:dyDescent="0.25">
      <c r="A97" s="82"/>
      <c r="B97" s="85"/>
      <c r="C97" s="82"/>
      <c r="D97" s="71"/>
      <c r="E97" s="15" t="s">
        <v>9</v>
      </c>
      <c r="F97" s="19" t="s">
        <v>27</v>
      </c>
      <c r="G97" s="10" t="s">
        <v>53</v>
      </c>
      <c r="H97" s="9" t="s">
        <v>28</v>
      </c>
      <c r="I97" s="32">
        <v>55</v>
      </c>
      <c r="J97" s="32">
        <v>50</v>
      </c>
      <c r="K97" s="35">
        <f t="shared" si="9"/>
        <v>90.909090909090907</v>
      </c>
      <c r="L97" s="89">
        <f>SUM(K97:K99)/3</f>
        <v>95.597147950089138</v>
      </c>
      <c r="M97" s="54"/>
      <c r="N97" s="16" t="s">
        <v>25</v>
      </c>
      <c r="O97" s="74"/>
    </row>
    <row r="98" spans="1:15" s="1" customFormat="1" ht="46.5" customHeight="1" x14ac:dyDescent="0.25">
      <c r="A98" s="82"/>
      <c r="B98" s="85"/>
      <c r="C98" s="82"/>
      <c r="D98" s="71"/>
      <c r="E98" s="15" t="s">
        <v>9</v>
      </c>
      <c r="F98" s="19" t="s">
        <v>27</v>
      </c>
      <c r="G98" s="10" t="s">
        <v>54</v>
      </c>
      <c r="H98" s="9" t="s">
        <v>28</v>
      </c>
      <c r="I98" s="32">
        <v>51</v>
      </c>
      <c r="J98" s="32">
        <v>54</v>
      </c>
      <c r="K98" s="35">
        <f t="shared" si="9"/>
        <v>105.88235294117648</v>
      </c>
      <c r="L98" s="89"/>
      <c r="M98" s="54" t="s">
        <v>172</v>
      </c>
      <c r="N98" s="16" t="s">
        <v>25</v>
      </c>
      <c r="O98" s="74"/>
    </row>
    <row r="99" spans="1:15" s="1" customFormat="1" ht="46.5" customHeight="1" x14ac:dyDescent="0.25">
      <c r="A99" s="83"/>
      <c r="B99" s="86"/>
      <c r="C99" s="83"/>
      <c r="D99" s="72"/>
      <c r="E99" s="15" t="s">
        <v>9</v>
      </c>
      <c r="F99" s="19" t="s">
        <v>27</v>
      </c>
      <c r="G99" s="10" t="s">
        <v>55</v>
      </c>
      <c r="H99" s="9" t="s">
        <v>28</v>
      </c>
      <c r="I99" s="32">
        <v>10</v>
      </c>
      <c r="J99" s="32">
        <v>9</v>
      </c>
      <c r="K99" s="35">
        <f t="shared" si="9"/>
        <v>90</v>
      </c>
      <c r="L99" s="89"/>
      <c r="M99" s="54" t="s">
        <v>169</v>
      </c>
      <c r="N99" s="16" t="s">
        <v>25</v>
      </c>
      <c r="O99" s="75"/>
    </row>
    <row r="100" spans="1:15" s="1" customFormat="1" ht="90" customHeight="1" x14ac:dyDescent="0.25">
      <c r="A100" s="61"/>
      <c r="B100" s="63"/>
      <c r="C100" s="61"/>
      <c r="D100" s="70" t="s">
        <v>116</v>
      </c>
      <c r="E100" s="64" t="s">
        <v>8</v>
      </c>
      <c r="F100" s="19" t="s">
        <v>2</v>
      </c>
      <c r="G100" s="46" t="s">
        <v>117</v>
      </c>
      <c r="H100" s="32" t="s">
        <v>2</v>
      </c>
      <c r="I100" s="50">
        <v>100</v>
      </c>
      <c r="J100" s="50">
        <v>100</v>
      </c>
      <c r="K100" s="65">
        <f>J100/I100*100</f>
        <v>100</v>
      </c>
      <c r="L100" s="73">
        <f>SUM(K100:K124)/25</f>
        <v>100</v>
      </c>
      <c r="M100" s="33"/>
      <c r="N100" s="65" t="s">
        <v>25</v>
      </c>
      <c r="O100" s="73">
        <f>(L100+L125)/2</f>
        <v>99.931773879142298</v>
      </c>
    </row>
    <row r="101" spans="1:15" s="1" customFormat="1" ht="45" customHeight="1" x14ac:dyDescent="0.25">
      <c r="A101" s="61"/>
      <c r="B101" s="63"/>
      <c r="C101" s="61"/>
      <c r="D101" s="71"/>
      <c r="E101" s="64" t="s">
        <v>8</v>
      </c>
      <c r="F101" s="19" t="s">
        <v>2</v>
      </c>
      <c r="G101" s="48" t="s">
        <v>118</v>
      </c>
      <c r="H101" s="32" t="s">
        <v>2</v>
      </c>
      <c r="I101" s="52">
        <v>90</v>
      </c>
      <c r="J101" s="52">
        <v>90</v>
      </c>
      <c r="K101" s="65">
        <f t="shared" ref="K101:K105" si="10">J101/I101*100</f>
        <v>100</v>
      </c>
      <c r="L101" s="74"/>
      <c r="M101" s="33"/>
      <c r="N101" s="65" t="s">
        <v>25</v>
      </c>
      <c r="O101" s="74"/>
    </row>
    <row r="102" spans="1:15" s="1" customFormat="1" ht="45" customHeight="1" x14ac:dyDescent="0.25">
      <c r="A102" s="61"/>
      <c r="B102" s="63"/>
      <c r="C102" s="61"/>
      <c r="D102" s="71"/>
      <c r="E102" s="64" t="s">
        <v>8</v>
      </c>
      <c r="F102" s="19" t="s">
        <v>2</v>
      </c>
      <c r="G102" s="48" t="s">
        <v>119</v>
      </c>
      <c r="H102" s="32" t="s">
        <v>2</v>
      </c>
      <c r="I102" s="52">
        <v>95</v>
      </c>
      <c r="J102" s="52">
        <v>95</v>
      </c>
      <c r="K102" s="65">
        <f t="shared" si="10"/>
        <v>100</v>
      </c>
      <c r="L102" s="74"/>
      <c r="M102" s="33"/>
      <c r="N102" s="65" t="s">
        <v>25</v>
      </c>
      <c r="O102" s="74"/>
    </row>
    <row r="103" spans="1:15" s="1" customFormat="1" ht="45" customHeight="1" x14ac:dyDescent="0.25">
      <c r="A103" s="61"/>
      <c r="B103" s="63"/>
      <c r="C103" s="61"/>
      <c r="D103" s="71"/>
      <c r="E103" s="64" t="s">
        <v>8</v>
      </c>
      <c r="F103" s="19" t="s">
        <v>2</v>
      </c>
      <c r="G103" s="48" t="s">
        <v>120</v>
      </c>
      <c r="H103" s="32" t="s">
        <v>2</v>
      </c>
      <c r="I103" s="52">
        <v>100</v>
      </c>
      <c r="J103" s="52">
        <v>100</v>
      </c>
      <c r="K103" s="65">
        <f t="shared" si="10"/>
        <v>100</v>
      </c>
      <c r="L103" s="74"/>
      <c r="M103" s="33"/>
      <c r="N103" s="65" t="s">
        <v>25</v>
      </c>
      <c r="O103" s="74"/>
    </row>
    <row r="104" spans="1:15" s="1" customFormat="1" ht="45" customHeight="1" x14ac:dyDescent="0.25">
      <c r="A104" s="61"/>
      <c r="B104" s="63"/>
      <c r="C104" s="61"/>
      <c r="D104" s="71"/>
      <c r="E104" s="64" t="s">
        <v>8</v>
      </c>
      <c r="F104" s="19" t="s">
        <v>2</v>
      </c>
      <c r="G104" s="48" t="s">
        <v>121</v>
      </c>
      <c r="H104" s="32" t="s">
        <v>2</v>
      </c>
      <c r="I104" s="52">
        <v>95</v>
      </c>
      <c r="J104" s="52">
        <v>95</v>
      </c>
      <c r="K104" s="65">
        <f t="shared" si="10"/>
        <v>100</v>
      </c>
      <c r="L104" s="74"/>
      <c r="M104" s="33"/>
      <c r="N104" s="65" t="s">
        <v>25</v>
      </c>
      <c r="O104" s="74"/>
    </row>
    <row r="105" spans="1:15" s="1" customFormat="1" ht="45" customHeight="1" x14ac:dyDescent="0.25">
      <c r="A105" s="61"/>
      <c r="B105" s="63"/>
      <c r="C105" s="61"/>
      <c r="D105" s="71"/>
      <c r="E105" s="64" t="s">
        <v>8</v>
      </c>
      <c r="F105" s="19" t="s">
        <v>2</v>
      </c>
      <c r="G105" s="48" t="s">
        <v>122</v>
      </c>
      <c r="H105" s="32" t="s">
        <v>2</v>
      </c>
      <c r="I105" s="52">
        <v>100</v>
      </c>
      <c r="J105" s="52">
        <v>100</v>
      </c>
      <c r="K105" s="65">
        <f t="shared" si="10"/>
        <v>100</v>
      </c>
      <c r="L105" s="74"/>
      <c r="M105" s="33"/>
      <c r="N105" s="65" t="s">
        <v>25</v>
      </c>
      <c r="O105" s="74"/>
    </row>
    <row r="106" spans="1:15" s="1" customFormat="1" ht="45" customHeight="1" x14ac:dyDescent="0.25">
      <c r="A106" s="61"/>
      <c r="B106" s="63"/>
      <c r="C106" s="61"/>
      <c r="D106" s="71"/>
      <c r="E106" s="64" t="s">
        <v>8</v>
      </c>
      <c r="F106" s="19" t="s">
        <v>2</v>
      </c>
      <c r="G106" s="48" t="s">
        <v>123</v>
      </c>
      <c r="H106" s="32" t="s">
        <v>2</v>
      </c>
      <c r="I106" s="52">
        <v>90</v>
      </c>
      <c r="J106" s="52">
        <v>90</v>
      </c>
      <c r="K106" s="65">
        <f>J106/I106*100</f>
        <v>100</v>
      </c>
      <c r="L106" s="74"/>
      <c r="M106" s="33"/>
      <c r="N106" s="65" t="s">
        <v>25</v>
      </c>
      <c r="O106" s="74"/>
    </row>
    <row r="107" spans="1:15" s="1" customFormat="1" ht="45" customHeight="1" x14ac:dyDescent="0.25">
      <c r="A107" s="61"/>
      <c r="B107" s="63"/>
      <c r="C107" s="61"/>
      <c r="D107" s="71"/>
      <c r="E107" s="64" t="s">
        <v>8</v>
      </c>
      <c r="F107" s="19" t="s">
        <v>2</v>
      </c>
      <c r="G107" s="48" t="s">
        <v>124</v>
      </c>
      <c r="H107" s="32" t="s">
        <v>2</v>
      </c>
      <c r="I107" s="52">
        <v>95</v>
      </c>
      <c r="J107" s="52">
        <v>95</v>
      </c>
      <c r="K107" s="65">
        <v>100</v>
      </c>
      <c r="L107" s="74"/>
      <c r="M107" s="33"/>
      <c r="N107" s="65" t="s">
        <v>25</v>
      </c>
      <c r="O107" s="74"/>
    </row>
    <row r="108" spans="1:15" s="1" customFormat="1" ht="45" customHeight="1" x14ac:dyDescent="0.25">
      <c r="A108" s="61"/>
      <c r="B108" s="63"/>
      <c r="C108" s="61"/>
      <c r="D108" s="71"/>
      <c r="E108" s="64" t="s">
        <v>8</v>
      </c>
      <c r="F108" s="19" t="s">
        <v>2</v>
      </c>
      <c r="G108" s="48" t="s">
        <v>125</v>
      </c>
      <c r="H108" s="32" t="s">
        <v>2</v>
      </c>
      <c r="I108" s="52">
        <v>100</v>
      </c>
      <c r="J108" s="52">
        <v>100</v>
      </c>
      <c r="K108" s="65">
        <v>100</v>
      </c>
      <c r="L108" s="74"/>
      <c r="M108" s="33"/>
      <c r="N108" s="65" t="s">
        <v>25</v>
      </c>
      <c r="O108" s="74"/>
    </row>
    <row r="109" spans="1:15" s="1" customFormat="1" ht="45" customHeight="1" x14ac:dyDescent="0.25">
      <c r="A109" s="61"/>
      <c r="B109" s="63"/>
      <c r="C109" s="61"/>
      <c r="D109" s="71"/>
      <c r="E109" s="64" t="s">
        <v>8</v>
      </c>
      <c r="F109" s="19" t="s">
        <v>2</v>
      </c>
      <c r="G109" s="48" t="s">
        <v>126</v>
      </c>
      <c r="H109" s="32" t="s">
        <v>2</v>
      </c>
      <c r="I109" s="52">
        <v>95</v>
      </c>
      <c r="J109" s="52">
        <v>95</v>
      </c>
      <c r="K109" s="65">
        <v>100</v>
      </c>
      <c r="L109" s="74"/>
      <c r="M109" s="33"/>
      <c r="N109" s="65" t="s">
        <v>25</v>
      </c>
      <c r="O109" s="74"/>
    </row>
    <row r="110" spans="1:15" s="1" customFormat="1" ht="45" customHeight="1" x14ac:dyDescent="0.25">
      <c r="A110" s="61"/>
      <c r="B110" s="63"/>
      <c r="C110" s="61"/>
      <c r="D110" s="71"/>
      <c r="E110" s="64" t="s">
        <v>8</v>
      </c>
      <c r="F110" s="19" t="s">
        <v>2</v>
      </c>
      <c r="G110" s="48" t="s">
        <v>127</v>
      </c>
      <c r="H110" s="32" t="s">
        <v>2</v>
      </c>
      <c r="I110" s="52">
        <v>100</v>
      </c>
      <c r="J110" s="52">
        <v>100</v>
      </c>
      <c r="K110" s="65">
        <v>100</v>
      </c>
      <c r="L110" s="74"/>
      <c r="M110" s="33"/>
      <c r="N110" s="65" t="s">
        <v>25</v>
      </c>
      <c r="O110" s="74"/>
    </row>
    <row r="111" spans="1:15" s="1" customFormat="1" ht="45" customHeight="1" x14ac:dyDescent="0.25">
      <c r="A111" s="61"/>
      <c r="B111" s="63"/>
      <c r="C111" s="61"/>
      <c r="D111" s="71"/>
      <c r="E111" s="64" t="s">
        <v>8</v>
      </c>
      <c r="F111" s="19" t="s">
        <v>2</v>
      </c>
      <c r="G111" s="48" t="s">
        <v>128</v>
      </c>
      <c r="H111" s="32" t="s">
        <v>2</v>
      </c>
      <c r="I111" s="52">
        <v>90</v>
      </c>
      <c r="J111" s="52">
        <v>90</v>
      </c>
      <c r="K111" s="65">
        <v>100</v>
      </c>
      <c r="L111" s="74"/>
      <c r="M111" s="33"/>
      <c r="N111" s="65" t="s">
        <v>25</v>
      </c>
      <c r="O111" s="74"/>
    </row>
    <row r="112" spans="1:15" s="1" customFormat="1" ht="45" customHeight="1" x14ac:dyDescent="0.25">
      <c r="A112" s="61"/>
      <c r="B112" s="63"/>
      <c r="C112" s="61"/>
      <c r="D112" s="71"/>
      <c r="E112" s="64" t="s">
        <v>8</v>
      </c>
      <c r="F112" s="19" t="s">
        <v>2</v>
      </c>
      <c r="G112" s="48" t="s">
        <v>129</v>
      </c>
      <c r="H112" s="32" t="s">
        <v>2</v>
      </c>
      <c r="I112" s="52">
        <v>95</v>
      </c>
      <c r="J112" s="52">
        <v>95</v>
      </c>
      <c r="K112" s="65">
        <v>100</v>
      </c>
      <c r="L112" s="74"/>
      <c r="M112" s="33"/>
      <c r="N112" s="65" t="s">
        <v>25</v>
      </c>
      <c r="O112" s="74"/>
    </row>
    <row r="113" spans="1:15" s="1" customFormat="1" ht="45" customHeight="1" x14ac:dyDescent="0.25">
      <c r="A113" s="61"/>
      <c r="B113" s="63"/>
      <c r="C113" s="61"/>
      <c r="D113" s="71"/>
      <c r="E113" s="64" t="s">
        <v>8</v>
      </c>
      <c r="F113" s="19" t="s">
        <v>2</v>
      </c>
      <c r="G113" s="48" t="s">
        <v>130</v>
      </c>
      <c r="H113" s="32" t="s">
        <v>2</v>
      </c>
      <c r="I113" s="52">
        <v>100</v>
      </c>
      <c r="J113" s="52">
        <v>100</v>
      </c>
      <c r="K113" s="65">
        <v>100</v>
      </c>
      <c r="L113" s="74"/>
      <c r="M113" s="33"/>
      <c r="N113" s="65" t="s">
        <v>25</v>
      </c>
      <c r="O113" s="74"/>
    </row>
    <row r="114" spans="1:15" s="1" customFormat="1" ht="45" customHeight="1" x14ac:dyDescent="0.25">
      <c r="A114" s="61"/>
      <c r="B114" s="63"/>
      <c r="C114" s="61"/>
      <c r="D114" s="71"/>
      <c r="E114" s="64" t="s">
        <v>8</v>
      </c>
      <c r="F114" s="19" t="s">
        <v>2</v>
      </c>
      <c r="G114" s="48" t="s">
        <v>131</v>
      </c>
      <c r="H114" s="32" t="s">
        <v>2</v>
      </c>
      <c r="I114" s="52">
        <v>95</v>
      </c>
      <c r="J114" s="52">
        <v>95</v>
      </c>
      <c r="K114" s="65">
        <v>100</v>
      </c>
      <c r="L114" s="74"/>
      <c r="M114" s="33"/>
      <c r="N114" s="65" t="s">
        <v>25</v>
      </c>
      <c r="O114" s="74"/>
    </row>
    <row r="115" spans="1:15" s="1" customFormat="1" ht="45" customHeight="1" x14ac:dyDescent="0.25">
      <c r="A115" s="61"/>
      <c r="B115" s="63"/>
      <c r="C115" s="61"/>
      <c r="D115" s="71"/>
      <c r="E115" s="64" t="s">
        <v>8</v>
      </c>
      <c r="F115" s="19" t="s">
        <v>2</v>
      </c>
      <c r="G115" s="48" t="s">
        <v>132</v>
      </c>
      <c r="H115" s="32" t="s">
        <v>2</v>
      </c>
      <c r="I115" s="52">
        <v>100</v>
      </c>
      <c r="J115" s="52">
        <v>100</v>
      </c>
      <c r="K115" s="65">
        <v>100</v>
      </c>
      <c r="L115" s="74"/>
      <c r="M115" s="33"/>
      <c r="N115" s="65" t="s">
        <v>25</v>
      </c>
      <c r="O115" s="74"/>
    </row>
    <row r="116" spans="1:15" s="1" customFormat="1" ht="45" customHeight="1" x14ac:dyDescent="0.25">
      <c r="A116" s="61"/>
      <c r="B116" s="63"/>
      <c r="C116" s="61"/>
      <c r="D116" s="71"/>
      <c r="E116" s="64" t="s">
        <v>8</v>
      </c>
      <c r="F116" s="19" t="s">
        <v>2</v>
      </c>
      <c r="G116" s="48" t="s">
        <v>133</v>
      </c>
      <c r="H116" s="32" t="s">
        <v>2</v>
      </c>
      <c r="I116" s="52">
        <v>90</v>
      </c>
      <c r="J116" s="52">
        <v>90</v>
      </c>
      <c r="K116" s="65">
        <v>100</v>
      </c>
      <c r="L116" s="74"/>
      <c r="M116" s="33"/>
      <c r="N116" s="65" t="s">
        <v>25</v>
      </c>
      <c r="O116" s="74"/>
    </row>
    <row r="117" spans="1:15" s="1" customFormat="1" ht="45" customHeight="1" x14ac:dyDescent="0.25">
      <c r="A117" s="61"/>
      <c r="B117" s="63"/>
      <c r="C117" s="61"/>
      <c r="D117" s="71"/>
      <c r="E117" s="64" t="s">
        <v>8</v>
      </c>
      <c r="F117" s="19" t="s">
        <v>2</v>
      </c>
      <c r="G117" s="48" t="s">
        <v>134</v>
      </c>
      <c r="H117" s="32" t="s">
        <v>2</v>
      </c>
      <c r="I117" s="52">
        <v>95</v>
      </c>
      <c r="J117" s="52">
        <v>95</v>
      </c>
      <c r="K117" s="65">
        <v>100</v>
      </c>
      <c r="L117" s="74"/>
      <c r="M117" s="33"/>
      <c r="N117" s="65" t="s">
        <v>25</v>
      </c>
      <c r="O117" s="74"/>
    </row>
    <row r="118" spans="1:15" s="1" customFormat="1" ht="45" customHeight="1" x14ac:dyDescent="0.25">
      <c r="A118" s="61"/>
      <c r="B118" s="63"/>
      <c r="C118" s="61"/>
      <c r="D118" s="71"/>
      <c r="E118" s="64" t="s">
        <v>8</v>
      </c>
      <c r="F118" s="19" t="s">
        <v>2</v>
      </c>
      <c r="G118" s="48" t="s">
        <v>135</v>
      </c>
      <c r="H118" s="32" t="s">
        <v>2</v>
      </c>
      <c r="I118" s="52">
        <v>100</v>
      </c>
      <c r="J118" s="52">
        <v>100</v>
      </c>
      <c r="K118" s="65">
        <v>100</v>
      </c>
      <c r="L118" s="74"/>
      <c r="M118" s="33"/>
      <c r="N118" s="65" t="s">
        <v>25</v>
      </c>
      <c r="O118" s="74"/>
    </row>
    <row r="119" spans="1:15" s="1" customFormat="1" ht="45" customHeight="1" x14ac:dyDescent="0.25">
      <c r="A119" s="61"/>
      <c r="B119" s="63"/>
      <c r="C119" s="61"/>
      <c r="D119" s="71"/>
      <c r="E119" s="64" t="s">
        <v>8</v>
      </c>
      <c r="F119" s="19" t="s">
        <v>2</v>
      </c>
      <c r="G119" s="48" t="s">
        <v>136</v>
      </c>
      <c r="H119" s="32" t="s">
        <v>2</v>
      </c>
      <c r="I119" s="52">
        <v>95</v>
      </c>
      <c r="J119" s="52">
        <v>95</v>
      </c>
      <c r="K119" s="65">
        <v>100</v>
      </c>
      <c r="L119" s="74"/>
      <c r="M119" s="33"/>
      <c r="N119" s="65" t="s">
        <v>25</v>
      </c>
      <c r="O119" s="74"/>
    </row>
    <row r="120" spans="1:15" s="1" customFormat="1" ht="45" customHeight="1" x14ac:dyDescent="0.25">
      <c r="A120" s="61"/>
      <c r="B120" s="63"/>
      <c r="C120" s="61"/>
      <c r="D120" s="71"/>
      <c r="E120" s="64" t="s">
        <v>8</v>
      </c>
      <c r="F120" s="19" t="s">
        <v>2</v>
      </c>
      <c r="G120" s="48" t="s">
        <v>137</v>
      </c>
      <c r="H120" s="32" t="s">
        <v>2</v>
      </c>
      <c r="I120" s="52">
        <v>99</v>
      </c>
      <c r="J120" s="52">
        <v>99</v>
      </c>
      <c r="K120" s="65">
        <v>100</v>
      </c>
      <c r="L120" s="74"/>
      <c r="M120" s="33"/>
      <c r="N120" s="65" t="s">
        <v>25</v>
      </c>
      <c r="O120" s="74"/>
    </row>
    <row r="121" spans="1:15" s="1" customFormat="1" ht="45" customHeight="1" x14ac:dyDescent="0.25">
      <c r="A121" s="61"/>
      <c r="B121" s="63"/>
      <c r="C121" s="61"/>
      <c r="D121" s="71"/>
      <c r="E121" s="64" t="s">
        <v>8</v>
      </c>
      <c r="F121" s="19" t="s">
        <v>2</v>
      </c>
      <c r="G121" s="48" t="s">
        <v>138</v>
      </c>
      <c r="H121" s="32" t="s">
        <v>2</v>
      </c>
      <c r="I121" s="52">
        <v>100</v>
      </c>
      <c r="J121" s="52">
        <v>100</v>
      </c>
      <c r="K121" s="65">
        <v>100</v>
      </c>
      <c r="L121" s="74"/>
      <c r="M121" s="33"/>
      <c r="N121" s="65" t="s">
        <v>25</v>
      </c>
      <c r="O121" s="74"/>
    </row>
    <row r="122" spans="1:15" s="1" customFormat="1" ht="45" customHeight="1" x14ac:dyDescent="0.25">
      <c r="A122" s="61"/>
      <c r="B122" s="63"/>
      <c r="C122" s="61"/>
      <c r="D122" s="71"/>
      <c r="E122" s="64" t="s">
        <v>8</v>
      </c>
      <c r="F122" s="19" t="s">
        <v>2</v>
      </c>
      <c r="G122" s="48" t="s">
        <v>139</v>
      </c>
      <c r="H122" s="32" t="s">
        <v>2</v>
      </c>
      <c r="I122" s="52">
        <v>80</v>
      </c>
      <c r="J122" s="52">
        <v>80</v>
      </c>
      <c r="K122" s="65">
        <v>100</v>
      </c>
      <c r="L122" s="74"/>
      <c r="M122" s="33"/>
      <c r="N122" s="65" t="s">
        <v>25</v>
      </c>
      <c r="O122" s="74"/>
    </row>
    <row r="123" spans="1:15" s="1" customFormat="1" ht="45" customHeight="1" x14ac:dyDescent="0.25">
      <c r="A123" s="61"/>
      <c r="B123" s="63"/>
      <c r="C123" s="61"/>
      <c r="D123" s="71"/>
      <c r="E123" s="64" t="s">
        <v>8</v>
      </c>
      <c r="F123" s="19" t="s">
        <v>2</v>
      </c>
      <c r="G123" s="47" t="s">
        <v>140</v>
      </c>
      <c r="H123" s="32" t="s">
        <v>2</v>
      </c>
      <c r="I123" s="51">
        <v>100</v>
      </c>
      <c r="J123" s="51">
        <v>100</v>
      </c>
      <c r="K123" s="65">
        <v>100</v>
      </c>
      <c r="L123" s="74"/>
      <c r="M123" s="33"/>
      <c r="N123" s="65" t="s">
        <v>25</v>
      </c>
      <c r="O123" s="74"/>
    </row>
    <row r="124" spans="1:15" s="1" customFormat="1" ht="45" customHeight="1" x14ac:dyDescent="0.25">
      <c r="A124" s="61"/>
      <c r="B124" s="63"/>
      <c r="C124" s="61"/>
      <c r="D124" s="71"/>
      <c r="E124" s="64" t="s">
        <v>8</v>
      </c>
      <c r="F124" s="19" t="s">
        <v>2</v>
      </c>
      <c r="G124" s="47" t="s">
        <v>141</v>
      </c>
      <c r="H124" s="32" t="s">
        <v>2</v>
      </c>
      <c r="I124" s="51">
        <v>100</v>
      </c>
      <c r="J124" s="51">
        <v>100</v>
      </c>
      <c r="K124" s="65">
        <v>100</v>
      </c>
      <c r="L124" s="75"/>
      <c r="M124" s="33"/>
      <c r="N124" s="65" t="s">
        <v>25</v>
      </c>
      <c r="O124" s="74"/>
    </row>
    <row r="125" spans="1:15" s="1" customFormat="1" ht="45" customHeight="1" x14ac:dyDescent="0.25">
      <c r="A125" s="61"/>
      <c r="B125" s="63"/>
      <c r="C125" s="61"/>
      <c r="D125" s="71"/>
      <c r="E125" s="64" t="s">
        <v>9</v>
      </c>
      <c r="F125" s="19" t="s">
        <v>27</v>
      </c>
      <c r="G125" s="26" t="s">
        <v>142</v>
      </c>
      <c r="H125" s="32" t="s">
        <v>24</v>
      </c>
      <c r="I125" s="32">
        <v>0</v>
      </c>
      <c r="J125" s="32">
        <v>0</v>
      </c>
      <c r="K125" s="65">
        <v>100</v>
      </c>
      <c r="L125" s="73">
        <f>SUM(K125:K130)/6</f>
        <v>99.863547758284597</v>
      </c>
      <c r="M125" s="54"/>
      <c r="N125" s="65" t="s">
        <v>25</v>
      </c>
      <c r="O125" s="74"/>
    </row>
    <row r="126" spans="1:15" s="1" customFormat="1" ht="45" customHeight="1" x14ac:dyDescent="0.25">
      <c r="A126" s="61"/>
      <c r="B126" s="63"/>
      <c r="C126" s="61"/>
      <c r="D126" s="71"/>
      <c r="E126" s="64" t="s">
        <v>9</v>
      </c>
      <c r="F126" s="19" t="s">
        <v>27</v>
      </c>
      <c r="G126" s="26" t="s">
        <v>143</v>
      </c>
      <c r="H126" s="32" t="s">
        <v>24</v>
      </c>
      <c r="I126" s="32">
        <v>6</v>
      </c>
      <c r="J126" s="32">
        <v>11</v>
      </c>
      <c r="K126" s="65">
        <v>110</v>
      </c>
      <c r="L126" s="74"/>
      <c r="M126" s="54"/>
      <c r="N126" s="65" t="s">
        <v>25</v>
      </c>
      <c r="O126" s="74"/>
    </row>
    <row r="127" spans="1:15" s="1" customFormat="1" ht="45" customHeight="1" x14ac:dyDescent="0.25">
      <c r="A127" s="61"/>
      <c r="B127" s="63"/>
      <c r="C127" s="61"/>
      <c r="D127" s="71"/>
      <c r="E127" s="64" t="s">
        <v>9</v>
      </c>
      <c r="F127" s="19" t="s">
        <v>27</v>
      </c>
      <c r="G127" s="26" t="s">
        <v>144</v>
      </c>
      <c r="H127" s="32" t="s">
        <v>24</v>
      </c>
      <c r="I127" s="32">
        <v>0</v>
      </c>
      <c r="J127" s="32">
        <v>0</v>
      </c>
      <c r="K127" s="65">
        <v>100</v>
      </c>
      <c r="L127" s="74"/>
      <c r="M127" s="33"/>
      <c r="N127" s="65" t="s">
        <v>25</v>
      </c>
      <c r="O127" s="74"/>
    </row>
    <row r="128" spans="1:15" s="1" customFormat="1" ht="45" customHeight="1" x14ac:dyDescent="0.25">
      <c r="A128" s="61"/>
      <c r="B128" s="63"/>
      <c r="C128" s="61"/>
      <c r="D128" s="71"/>
      <c r="E128" s="64" t="s">
        <v>9</v>
      </c>
      <c r="F128" s="19" t="s">
        <v>27</v>
      </c>
      <c r="G128" s="26" t="s">
        <v>145</v>
      </c>
      <c r="H128" s="32" t="s">
        <v>24</v>
      </c>
      <c r="I128" s="32">
        <v>2</v>
      </c>
      <c r="J128" s="32">
        <v>2</v>
      </c>
      <c r="K128" s="65">
        <v>100</v>
      </c>
      <c r="L128" s="74"/>
      <c r="M128" s="33"/>
      <c r="N128" s="65" t="s">
        <v>25</v>
      </c>
      <c r="O128" s="74"/>
    </row>
    <row r="129" spans="1:15" s="1" customFormat="1" ht="45" customHeight="1" x14ac:dyDescent="0.25">
      <c r="A129" s="61"/>
      <c r="B129" s="63"/>
      <c r="C129" s="61"/>
      <c r="D129" s="71"/>
      <c r="E129" s="64" t="s">
        <v>9</v>
      </c>
      <c r="F129" s="19" t="s">
        <v>27</v>
      </c>
      <c r="G129" s="26" t="s">
        <v>146</v>
      </c>
      <c r="H129" s="32" t="s">
        <v>24</v>
      </c>
      <c r="I129" s="32">
        <v>19</v>
      </c>
      <c r="J129" s="32">
        <v>18</v>
      </c>
      <c r="K129" s="65">
        <f>J129/I129*100</f>
        <v>94.73684210526315</v>
      </c>
      <c r="L129" s="74"/>
      <c r="M129" s="33"/>
      <c r="N129" s="65" t="s">
        <v>25</v>
      </c>
      <c r="O129" s="74"/>
    </row>
    <row r="130" spans="1:15" s="1" customFormat="1" ht="45" customHeight="1" x14ac:dyDescent="0.25">
      <c r="A130" s="61"/>
      <c r="B130" s="63"/>
      <c r="C130" s="61"/>
      <c r="D130" s="72"/>
      <c r="E130" s="64" t="s">
        <v>9</v>
      </c>
      <c r="F130" s="19" t="s">
        <v>27</v>
      </c>
      <c r="G130" s="26" t="s">
        <v>147</v>
      </c>
      <c r="H130" s="32" t="s">
        <v>24</v>
      </c>
      <c r="I130" s="32">
        <v>18</v>
      </c>
      <c r="J130" s="32">
        <v>17</v>
      </c>
      <c r="K130" s="65">
        <f t="shared" ref="K130" si="11">J130/I130*100</f>
        <v>94.444444444444443</v>
      </c>
      <c r="L130" s="75"/>
      <c r="M130" s="33"/>
      <c r="N130" s="65" t="s">
        <v>25</v>
      </c>
      <c r="O130" s="75"/>
    </row>
    <row r="131" spans="1:15" s="1" customFormat="1" ht="90" customHeight="1" x14ac:dyDescent="0.25">
      <c r="A131" s="61"/>
      <c r="B131" s="63"/>
      <c r="C131" s="61"/>
      <c r="D131" s="70" t="s">
        <v>148</v>
      </c>
      <c r="E131" s="64" t="s">
        <v>8</v>
      </c>
      <c r="F131" s="19" t="s">
        <v>2</v>
      </c>
      <c r="G131" s="46" t="s">
        <v>149</v>
      </c>
      <c r="H131" s="32" t="s">
        <v>2</v>
      </c>
      <c r="I131" s="50">
        <v>95</v>
      </c>
      <c r="J131" s="50">
        <v>95</v>
      </c>
      <c r="K131" s="65">
        <f>J131/I131*100</f>
        <v>100</v>
      </c>
      <c r="L131" s="73">
        <f>SUM(K131:K142)/12</f>
        <v>100</v>
      </c>
      <c r="M131" s="33"/>
      <c r="N131" s="65" t="s">
        <v>25</v>
      </c>
      <c r="O131" s="73">
        <f>(L131+L143)/2</f>
        <v>99.537037037037038</v>
      </c>
    </row>
    <row r="132" spans="1:15" s="1" customFormat="1" ht="45" customHeight="1" x14ac:dyDescent="0.25">
      <c r="A132" s="61"/>
      <c r="B132" s="63"/>
      <c r="C132" s="61"/>
      <c r="D132" s="71"/>
      <c r="E132" s="64" t="s">
        <v>8</v>
      </c>
      <c r="F132" s="19" t="s">
        <v>2</v>
      </c>
      <c r="G132" s="48" t="s">
        <v>150</v>
      </c>
      <c r="H132" s="32" t="s">
        <v>2</v>
      </c>
      <c r="I132" s="52">
        <v>100</v>
      </c>
      <c r="J132" s="52">
        <v>100</v>
      </c>
      <c r="K132" s="65">
        <f t="shared" ref="K132:K136" si="12">J132/I132*100</f>
        <v>100</v>
      </c>
      <c r="L132" s="74"/>
      <c r="M132" s="33"/>
      <c r="N132" s="65" t="s">
        <v>25</v>
      </c>
      <c r="O132" s="74"/>
    </row>
    <row r="133" spans="1:15" s="1" customFormat="1" ht="45" customHeight="1" x14ac:dyDescent="0.25">
      <c r="A133" s="61"/>
      <c r="B133" s="63"/>
      <c r="C133" s="61"/>
      <c r="D133" s="71"/>
      <c r="E133" s="64" t="s">
        <v>8</v>
      </c>
      <c r="F133" s="19" t="s">
        <v>2</v>
      </c>
      <c r="G133" s="48" t="s">
        <v>151</v>
      </c>
      <c r="H133" s="32" t="s">
        <v>2</v>
      </c>
      <c r="I133" s="52">
        <v>95</v>
      </c>
      <c r="J133" s="52">
        <v>95</v>
      </c>
      <c r="K133" s="65">
        <f t="shared" si="12"/>
        <v>100</v>
      </c>
      <c r="L133" s="74"/>
      <c r="M133" s="33"/>
      <c r="N133" s="65" t="s">
        <v>25</v>
      </c>
      <c r="O133" s="74"/>
    </row>
    <row r="134" spans="1:15" s="1" customFormat="1" ht="45" customHeight="1" x14ac:dyDescent="0.25">
      <c r="A134" s="61"/>
      <c r="B134" s="63"/>
      <c r="C134" s="61"/>
      <c r="D134" s="71"/>
      <c r="E134" s="64" t="s">
        <v>8</v>
      </c>
      <c r="F134" s="19" t="s">
        <v>2</v>
      </c>
      <c r="G134" s="48" t="s">
        <v>152</v>
      </c>
      <c r="H134" s="32" t="s">
        <v>2</v>
      </c>
      <c r="I134" s="52">
        <v>100</v>
      </c>
      <c r="J134" s="52">
        <v>100</v>
      </c>
      <c r="K134" s="65">
        <f t="shared" si="12"/>
        <v>100</v>
      </c>
      <c r="L134" s="74"/>
      <c r="M134" s="33"/>
      <c r="N134" s="65" t="s">
        <v>25</v>
      </c>
      <c r="O134" s="74"/>
    </row>
    <row r="135" spans="1:15" s="1" customFormat="1" ht="45" customHeight="1" x14ac:dyDescent="0.25">
      <c r="A135" s="61"/>
      <c r="B135" s="63"/>
      <c r="C135" s="61"/>
      <c r="D135" s="71"/>
      <c r="E135" s="64" t="s">
        <v>8</v>
      </c>
      <c r="F135" s="19" t="s">
        <v>2</v>
      </c>
      <c r="G135" s="48" t="s">
        <v>153</v>
      </c>
      <c r="H135" s="32" t="s">
        <v>2</v>
      </c>
      <c r="I135" s="52">
        <v>95</v>
      </c>
      <c r="J135" s="52">
        <v>95</v>
      </c>
      <c r="K135" s="65">
        <f t="shared" si="12"/>
        <v>100</v>
      </c>
      <c r="L135" s="74"/>
      <c r="M135" s="33"/>
      <c r="N135" s="65" t="s">
        <v>25</v>
      </c>
      <c r="O135" s="74"/>
    </row>
    <row r="136" spans="1:15" s="1" customFormat="1" ht="45" customHeight="1" x14ac:dyDescent="0.25">
      <c r="A136" s="61"/>
      <c r="B136" s="63"/>
      <c r="C136" s="61"/>
      <c r="D136" s="71"/>
      <c r="E136" s="64" t="s">
        <v>8</v>
      </c>
      <c r="F136" s="19" t="s">
        <v>2</v>
      </c>
      <c r="G136" s="48" t="s">
        <v>154</v>
      </c>
      <c r="H136" s="32" t="s">
        <v>2</v>
      </c>
      <c r="I136" s="52">
        <v>100</v>
      </c>
      <c r="J136" s="52">
        <v>100</v>
      </c>
      <c r="K136" s="65">
        <f t="shared" si="12"/>
        <v>100</v>
      </c>
      <c r="L136" s="74"/>
      <c r="M136" s="33"/>
      <c r="N136" s="65" t="s">
        <v>25</v>
      </c>
      <c r="O136" s="74"/>
    </row>
    <row r="137" spans="1:15" s="1" customFormat="1" ht="45" customHeight="1" x14ac:dyDescent="0.25">
      <c r="A137" s="61"/>
      <c r="B137" s="63"/>
      <c r="C137" s="61"/>
      <c r="D137" s="71"/>
      <c r="E137" s="64" t="s">
        <v>8</v>
      </c>
      <c r="F137" s="19" t="s">
        <v>2</v>
      </c>
      <c r="G137" s="48" t="s">
        <v>155</v>
      </c>
      <c r="H137" s="32" t="s">
        <v>2</v>
      </c>
      <c r="I137" s="52">
        <v>95</v>
      </c>
      <c r="J137" s="52">
        <v>95</v>
      </c>
      <c r="K137" s="65">
        <f>J137/I137*100</f>
        <v>100</v>
      </c>
      <c r="L137" s="74"/>
      <c r="M137" s="33"/>
      <c r="N137" s="65" t="s">
        <v>25</v>
      </c>
      <c r="O137" s="74"/>
    </row>
    <row r="138" spans="1:15" s="1" customFormat="1" ht="45" customHeight="1" x14ac:dyDescent="0.25">
      <c r="A138" s="61"/>
      <c r="B138" s="63"/>
      <c r="C138" s="61"/>
      <c r="D138" s="71"/>
      <c r="E138" s="64" t="s">
        <v>8</v>
      </c>
      <c r="F138" s="19" t="s">
        <v>2</v>
      </c>
      <c r="G138" s="48" t="s">
        <v>156</v>
      </c>
      <c r="H138" s="32" t="s">
        <v>2</v>
      </c>
      <c r="I138" s="52">
        <v>100</v>
      </c>
      <c r="J138" s="52">
        <v>100</v>
      </c>
      <c r="K138" s="65">
        <v>100</v>
      </c>
      <c r="L138" s="74"/>
      <c r="M138" s="33"/>
      <c r="N138" s="65" t="s">
        <v>25</v>
      </c>
      <c r="O138" s="74"/>
    </row>
    <row r="139" spans="1:15" s="1" customFormat="1" ht="45" customHeight="1" x14ac:dyDescent="0.25">
      <c r="A139" s="61"/>
      <c r="B139" s="63"/>
      <c r="C139" s="61"/>
      <c r="D139" s="71"/>
      <c r="E139" s="64" t="s">
        <v>8</v>
      </c>
      <c r="F139" s="19" t="s">
        <v>2</v>
      </c>
      <c r="G139" s="48" t="s">
        <v>157</v>
      </c>
      <c r="H139" s="32" t="s">
        <v>2</v>
      </c>
      <c r="I139" s="52">
        <v>95</v>
      </c>
      <c r="J139" s="52">
        <v>95</v>
      </c>
      <c r="K139" s="65">
        <v>100</v>
      </c>
      <c r="L139" s="74"/>
      <c r="M139" s="33"/>
      <c r="N139" s="65" t="s">
        <v>25</v>
      </c>
      <c r="O139" s="74"/>
    </row>
    <row r="140" spans="1:15" s="1" customFormat="1" ht="45" customHeight="1" x14ac:dyDescent="0.25">
      <c r="A140" s="61"/>
      <c r="B140" s="63"/>
      <c r="C140" s="61"/>
      <c r="D140" s="71"/>
      <c r="E140" s="64" t="s">
        <v>8</v>
      </c>
      <c r="F140" s="19" t="s">
        <v>2</v>
      </c>
      <c r="G140" s="48" t="s">
        <v>158</v>
      </c>
      <c r="H140" s="32" t="s">
        <v>2</v>
      </c>
      <c r="I140" s="52">
        <v>100</v>
      </c>
      <c r="J140" s="52">
        <v>100</v>
      </c>
      <c r="K140" s="65">
        <v>100</v>
      </c>
      <c r="L140" s="74"/>
      <c r="M140" s="33"/>
      <c r="N140" s="65" t="s">
        <v>25</v>
      </c>
      <c r="O140" s="74"/>
    </row>
    <row r="141" spans="1:15" s="1" customFormat="1" ht="45" customHeight="1" x14ac:dyDescent="0.25">
      <c r="A141" s="61"/>
      <c r="B141" s="63"/>
      <c r="C141" s="61"/>
      <c r="D141" s="71"/>
      <c r="E141" s="64" t="s">
        <v>8</v>
      </c>
      <c r="F141" s="19" t="s">
        <v>2</v>
      </c>
      <c r="G141" s="48" t="s">
        <v>159</v>
      </c>
      <c r="H141" s="32" t="s">
        <v>2</v>
      </c>
      <c r="I141" s="52">
        <v>95</v>
      </c>
      <c r="J141" s="52">
        <v>95</v>
      </c>
      <c r="K141" s="65">
        <v>100</v>
      </c>
      <c r="L141" s="74"/>
      <c r="M141" s="33"/>
      <c r="N141" s="65" t="s">
        <v>25</v>
      </c>
      <c r="O141" s="74"/>
    </row>
    <row r="142" spans="1:15" s="1" customFormat="1" ht="45" customHeight="1" x14ac:dyDescent="0.25">
      <c r="A142" s="61"/>
      <c r="B142" s="63"/>
      <c r="C142" s="61"/>
      <c r="D142" s="71"/>
      <c r="E142" s="64" t="s">
        <v>8</v>
      </c>
      <c r="F142" s="19" t="s">
        <v>2</v>
      </c>
      <c r="G142" s="48" t="s">
        <v>160</v>
      </c>
      <c r="H142" s="32" t="s">
        <v>2</v>
      </c>
      <c r="I142" s="52">
        <v>100</v>
      </c>
      <c r="J142" s="52">
        <v>100</v>
      </c>
      <c r="K142" s="65">
        <v>100</v>
      </c>
      <c r="L142" s="75"/>
      <c r="M142" s="33"/>
      <c r="N142" s="65" t="s">
        <v>25</v>
      </c>
      <c r="O142" s="74"/>
    </row>
    <row r="143" spans="1:15" s="1" customFormat="1" ht="45" customHeight="1" x14ac:dyDescent="0.25">
      <c r="A143" s="61"/>
      <c r="B143" s="63"/>
      <c r="C143" s="61"/>
      <c r="D143" s="71"/>
      <c r="E143" s="64" t="s">
        <v>9</v>
      </c>
      <c r="F143" s="19" t="s">
        <v>27</v>
      </c>
      <c r="G143" s="26" t="s">
        <v>161</v>
      </c>
      <c r="H143" s="32" t="s">
        <v>24</v>
      </c>
      <c r="I143" s="32">
        <v>0</v>
      </c>
      <c r="J143" s="32">
        <v>0</v>
      </c>
      <c r="K143" s="65">
        <v>100</v>
      </c>
      <c r="L143" s="73">
        <f>SUM(K143:K148)/6</f>
        <v>99.074074074074076</v>
      </c>
      <c r="M143" s="54"/>
      <c r="N143" s="65" t="s">
        <v>25</v>
      </c>
      <c r="O143" s="74"/>
    </row>
    <row r="144" spans="1:15" s="1" customFormat="1" ht="45" customHeight="1" x14ac:dyDescent="0.25">
      <c r="A144" s="61"/>
      <c r="B144" s="63"/>
      <c r="C144" s="61"/>
      <c r="D144" s="71"/>
      <c r="E144" s="64" t="s">
        <v>9</v>
      </c>
      <c r="F144" s="19" t="s">
        <v>27</v>
      </c>
      <c r="G144" s="26" t="s">
        <v>162</v>
      </c>
      <c r="H144" s="32" t="s">
        <v>24</v>
      </c>
      <c r="I144" s="32">
        <v>2</v>
      </c>
      <c r="J144" s="32">
        <v>2</v>
      </c>
      <c r="K144" s="65">
        <v>100</v>
      </c>
      <c r="L144" s="74"/>
      <c r="M144" s="54"/>
      <c r="N144" s="65" t="s">
        <v>25</v>
      </c>
      <c r="O144" s="74"/>
    </row>
    <row r="145" spans="1:15" s="1" customFormat="1" ht="45" customHeight="1" x14ac:dyDescent="0.25">
      <c r="A145" s="61"/>
      <c r="B145" s="63"/>
      <c r="C145" s="61"/>
      <c r="D145" s="71"/>
      <c r="E145" s="64" t="s">
        <v>9</v>
      </c>
      <c r="F145" s="19" t="s">
        <v>27</v>
      </c>
      <c r="G145" s="26" t="s">
        <v>163</v>
      </c>
      <c r="H145" s="32" t="s">
        <v>24</v>
      </c>
      <c r="I145" s="32">
        <v>1</v>
      </c>
      <c r="J145" s="32">
        <v>1</v>
      </c>
      <c r="K145" s="65">
        <f>J145/I145*100</f>
        <v>100</v>
      </c>
      <c r="L145" s="74"/>
      <c r="M145" s="54"/>
      <c r="N145" s="65" t="s">
        <v>25</v>
      </c>
      <c r="O145" s="74"/>
    </row>
    <row r="146" spans="1:15" s="1" customFormat="1" ht="45" customHeight="1" x14ac:dyDescent="0.25">
      <c r="A146" s="61"/>
      <c r="B146" s="63"/>
      <c r="C146" s="61"/>
      <c r="D146" s="71"/>
      <c r="E146" s="64" t="s">
        <v>9</v>
      </c>
      <c r="F146" s="19" t="s">
        <v>27</v>
      </c>
      <c r="G146" s="26" t="s">
        <v>164</v>
      </c>
      <c r="H146" s="32" t="s">
        <v>24</v>
      </c>
      <c r="I146" s="32">
        <v>18</v>
      </c>
      <c r="J146" s="32">
        <v>17</v>
      </c>
      <c r="K146" s="65">
        <f>J146/I146*100</f>
        <v>94.444444444444443</v>
      </c>
      <c r="L146" s="74"/>
      <c r="M146" s="33"/>
      <c r="N146" s="65" t="s">
        <v>25</v>
      </c>
      <c r="O146" s="74"/>
    </row>
    <row r="147" spans="1:15" s="1" customFormat="1" ht="45" customHeight="1" x14ac:dyDescent="0.25">
      <c r="A147" s="61"/>
      <c r="B147" s="63"/>
      <c r="C147" s="61"/>
      <c r="D147" s="71"/>
      <c r="E147" s="64" t="s">
        <v>9</v>
      </c>
      <c r="F147" s="19" t="s">
        <v>27</v>
      </c>
      <c r="G147" s="26" t="s">
        <v>165</v>
      </c>
      <c r="H147" s="32" t="s">
        <v>24</v>
      </c>
      <c r="I147" s="32">
        <v>0</v>
      </c>
      <c r="J147" s="32">
        <v>0</v>
      </c>
      <c r="K147" s="65">
        <v>100</v>
      </c>
      <c r="L147" s="74"/>
      <c r="M147" s="33"/>
      <c r="N147" s="65" t="s">
        <v>25</v>
      </c>
      <c r="O147" s="74"/>
    </row>
    <row r="148" spans="1:15" s="1" customFormat="1" ht="45" customHeight="1" x14ac:dyDescent="0.25">
      <c r="A148" s="61"/>
      <c r="B148" s="63"/>
      <c r="C148" s="61"/>
      <c r="D148" s="72"/>
      <c r="E148" s="64" t="s">
        <v>9</v>
      </c>
      <c r="F148" s="19" t="s">
        <v>27</v>
      </c>
      <c r="G148" s="26" t="s">
        <v>166</v>
      </c>
      <c r="H148" s="32" t="s">
        <v>24</v>
      </c>
      <c r="I148" s="32">
        <v>1</v>
      </c>
      <c r="J148" s="32">
        <v>1</v>
      </c>
      <c r="K148" s="65">
        <v>100</v>
      </c>
      <c r="L148" s="75"/>
      <c r="M148" s="33"/>
      <c r="N148" s="65" t="s">
        <v>25</v>
      </c>
      <c r="O148" s="75"/>
    </row>
    <row r="149" spans="1:15" s="1" customFormat="1" ht="90" customHeight="1" x14ac:dyDescent="0.25">
      <c r="A149" s="61"/>
      <c r="B149" s="63"/>
      <c r="C149" s="61"/>
      <c r="D149" s="70" t="s">
        <v>167</v>
      </c>
      <c r="E149" s="64" t="s">
        <v>8</v>
      </c>
      <c r="F149" s="19" t="s">
        <v>2</v>
      </c>
      <c r="G149" s="46" t="s">
        <v>149</v>
      </c>
      <c r="H149" s="32" t="s">
        <v>2</v>
      </c>
      <c r="I149" s="50">
        <v>95</v>
      </c>
      <c r="J149" s="50">
        <v>95</v>
      </c>
      <c r="K149" s="65">
        <f>J149/I149*100</f>
        <v>100</v>
      </c>
      <c r="L149" s="62">
        <f>K149</f>
        <v>100</v>
      </c>
      <c r="M149" s="33"/>
      <c r="N149" s="65" t="s">
        <v>25</v>
      </c>
      <c r="O149" s="73">
        <f>(L149+L150)/2</f>
        <v>101.85185185185185</v>
      </c>
    </row>
    <row r="150" spans="1:15" s="1" customFormat="1" ht="45" customHeight="1" x14ac:dyDescent="0.25">
      <c r="A150" s="61"/>
      <c r="B150" s="63"/>
      <c r="C150" s="61"/>
      <c r="D150" s="72"/>
      <c r="E150" s="64" t="s">
        <v>9</v>
      </c>
      <c r="F150" s="19" t="s">
        <v>27</v>
      </c>
      <c r="G150" s="26" t="s">
        <v>168</v>
      </c>
      <c r="H150" s="32" t="s">
        <v>24</v>
      </c>
      <c r="I150" s="32">
        <v>27</v>
      </c>
      <c r="J150" s="32">
        <v>28</v>
      </c>
      <c r="K150" s="65">
        <f>J150/I150*100</f>
        <v>103.7037037037037</v>
      </c>
      <c r="L150" s="62">
        <f>K150</f>
        <v>103.7037037037037</v>
      </c>
      <c r="M150" s="33"/>
      <c r="N150" s="65" t="s">
        <v>25</v>
      </c>
      <c r="O150" s="75"/>
    </row>
    <row r="151" spans="1:15" x14ac:dyDescent="0.25">
      <c r="A151" s="8"/>
      <c r="B151" s="7"/>
      <c r="C151" s="7"/>
      <c r="D151" s="7"/>
      <c r="E151" s="20"/>
      <c r="F151" s="20"/>
      <c r="G151" s="27"/>
      <c r="H151" s="20"/>
      <c r="I151" s="20"/>
      <c r="J151" s="20"/>
      <c r="K151" s="38"/>
      <c r="L151" s="17"/>
      <c r="M151" s="38"/>
      <c r="N151" s="38"/>
      <c r="O151" s="39"/>
    </row>
    <row r="152" spans="1:15" x14ac:dyDescent="0.25">
      <c r="A152" s="6"/>
    </row>
  </sheetData>
  <mergeCells count="48">
    <mergeCell ref="D149:D150"/>
    <mergeCell ref="O149:O150"/>
    <mergeCell ref="L143:L148"/>
    <mergeCell ref="D131:D148"/>
    <mergeCell ref="O131:O148"/>
    <mergeCell ref="L131:L142"/>
    <mergeCell ref="L100:L124"/>
    <mergeCell ref="L125:L130"/>
    <mergeCell ref="D100:D130"/>
    <mergeCell ref="O100:O130"/>
    <mergeCell ref="C85:C88"/>
    <mergeCell ref="D85:D88"/>
    <mergeCell ref="L85:L87"/>
    <mergeCell ref="C91:C99"/>
    <mergeCell ref="D91:D99"/>
    <mergeCell ref="L97:L99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9"/>
    <mergeCell ref="A14:A99"/>
    <mergeCell ref="D70:D78"/>
    <mergeCell ref="C70:C78"/>
    <mergeCell ref="L70:L74"/>
    <mergeCell ref="D89:D90"/>
    <mergeCell ref="C89:C90"/>
    <mergeCell ref="L14:L26"/>
    <mergeCell ref="L27:L30"/>
    <mergeCell ref="O70:O78"/>
    <mergeCell ref="O14:O30"/>
    <mergeCell ref="O85:O88"/>
    <mergeCell ref="O31:O47"/>
    <mergeCell ref="D79:D84"/>
    <mergeCell ref="O79:O84"/>
    <mergeCell ref="L48:L66"/>
    <mergeCell ref="O91:O99"/>
    <mergeCell ref="L91:L96"/>
    <mergeCell ref="O48:O69"/>
    <mergeCell ref="L67:L69"/>
    <mergeCell ref="O89:O90"/>
    <mergeCell ref="L75:L78"/>
    <mergeCell ref="L79:L8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Сахаптинская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2026-03-03T04:51:34Z</dcterms:modified>
</cp:coreProperties>
</file>